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Arakelyan\Desktop\Lramsh. MGCC-2022-2024\FN-2022hajt lramsh.-lratvakan\"/>
    </mc:Choice>
  </mc:AlternateContent>
  <xr:revisionPtr revIDLastSave="0" documentId="13_ncr:1_{7D00122B-DEF1-4DE1-8623-B0972417CEA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Հավելված 3 Մաս 1" sheetId="21" r:id="rId1"/>
    <sheet name="Հավելված 3 Մաս 2" sheetId="23" r:id="rId2"/>
    <sheet name="APP" sheetId="24" r:id="rId3"/>
    <sheet name="DOC3" sheetId="25" r:id="rId4"/>
    <sheet name="Աղյուսակ Ա. (կատարողի բացվածք)" sheetId="26" r:id="rId5"/>
  </sheets>
  <definedNames>
    <definedName name="_ftn1" localSheetId="2">APP!#REF!</definedName>
    <definedName name="_ftn1" localSheetId="3">'DOC3'!#REF!</definedName>
    <definedName name="_ftn1" localSheetId="0">'Հավելված 3 Մաս 1'!#REF!</definedName>
    <definedName name="_ftn1" localSheetId="1">'Հավելված 3 Մաս 2'!#REF!</definedName>
    <definedName name="_ftn10" localSheetId="2">APP!#REF!</definedName>
    <definedName name="_ftn10" localSheetId="3">'DOC3'!#REF!</definedName>
    <definedName name="_ftn10" localSheetId="0">'Հավելված 3 Մաս 1'!#REF!</definedName>
    <definedName name="_ftn10" localSheetId="1">'Հավելված 3 Մաս 2'!#REF!</definedName>
    <definedName name="_ftn11" localSheetId="2">APP!#REF!</definedName>
    <definedName name="_ftn11" localSheetId="3">'DOC3'!#REF!</definedName>
    <definedName name="_ftn11" localSheetId="0">'Հավելված 3 Մաս 1'!#REF!</definedName>
    <definedName name="_ftn11" localSheetId="1">'Հավելված 3 Մաս 2'!#REF!</definedName>
    <definedName name="_ftn12" localSheetId="2">APP!#REF!</definedName>
    <definedName name="_ftn12" localSheetId="3">'DOC3'!#REF!</definedName>
    <definedName name="_ftn12" localSheetId="0">'Հավելված 3 Մաս 1'!#REF!</definedName>
    <definedName name="_ftn12" localSheetId="1">'Հավելված 3 Մաս 2'!$B$66</definedName>
    <definedName name="_ftn13" localSheetId="2">APP!#REF!</definedName>
    <definedName name="_ftn13" localSheetId="3">'DOC3'!#REF!</definedName>
    <definedName name="_ftn13" localSheetId="0">'Հավելված 3 Մաս 1'!#REF!</definedName>
    <definedName name="_ftn13" localSheetId="1">'Հավելված 3 Մաս 2'!$B$67</definedName>
    <definedName name="_ftn14" localSheetId="2">APP!#REF!</definedName>
    <definedName name="_ftn14" localSheetId="3">'DOC3'!#REF!</definedName>
    <definedName name="_ftn14" localSheetId="0">'Հավելված 3 Մաս 1'!#REF!</definedName>
    <definedName name="_ftn14" localSheetId="1">'Հավելված 3 Մաս 2'!$B$68</definedName>
    <definedName name="_ftn15" localSheetId="2">APP!#REF!</definedName>
    <definedName name="_ftn15" localSheetId="3">'DOC3'!#REF!</definedName>
    <definedName name="_ftn15" localSheetId="0">'Հավելված 3 Մաս 1'!#REF!</definedName>
    <definedName name="_ftn15" localSheetId="1">'Հավելված 3 Մաս 2'!$B$69</definedName>
    <definedName name="_ftn16" localSheetId="2">APP!#REF!</definedName>
    <definedName name="_ftn16" localSheetId="3">'DOC3'!#REF!</definedName>
    <definedName name="_ftn16" localSheetId="0">'Հավելված 3 Մաս 1'!#REF!</definedName>
    <definedName name="_ftn16" localSheetId="1">'Հավելված 3 Մաս 2'!$B$70</definedName>
    <definedName name="_ftn17" localSheetId="2">APP!#REF!</definedName>
    <definedName name="_ftn17" localSheetId="3">'DOC3'!#REF!</definedName>
    <definedName name="_ftn17" localSheetId="0">'Հավելված 3 Մաս 1'!#REF!</definedName>
    <definedName name="_ftn17" localSheetId="1">'Հավելված 3 Մաս 2'!$B$71</definedName>
    <definedName name="_ftn18" localSheetId="2">APP!#REF!</definedName>
    <definedName name="_ftn18" localSheetId="3">'DOC3'!#REF!</definedName>
    <definedName name="_ftn18" localSheetId="0">'Հավելված 3 Մաս 1'!#REF!</definedName>
    <definedName name="_ftn18" localSheetId="1">'Հավելված 3 Մաս 2'!#REF!</definedName>
    <definedName name="_ftn19" localSheetId="2">APP!#REF!</definedName>
    <definedName name="_ftn19" localSheetId="3">'DOC3'!#REF!</definedName>
    <definedName name="_ftn19" localSheetId="0">'Հավելված 3 Մաս 1'!#REF!</definedName>
    <definedName name="_ftn19" localSheetId="1">'Հավելված 3 Մաս 2'!$B$72</definedName>
    <definedName name="_ftn2" localSheetId="2">APP!#REF!</definedName>
    <definedName name="_ftn2" localSheetId="3">'DOC3'!#REF!</definedName>
    <definedName name="_ftn2" localSheetId="0">'Հավելված 3 Մաս 1'!#REF!</definedName>
    <definedName name="_ftn2" localSheetId="1">'Հավելված 3 Մաս 2'!#REF!</definedName>
    <definedName name="_ftn20" localSheetId="2">APP!#REF!</definedName>
    <definedName name="_ftn20" localSheetId="3">'DOC3'!#REF!</definedName>
    <definedName name="_ftn20" localSheetId="0">'Հավելված 3 Մաս 1'!#REF!</definedName>
    <definedName name="_ftn20" localSheetId="1">'Հավելված 3 Մաս 2'!$B$73</definedName>
    <definedName name="_ftn21" localSheetId="2">APP!#REF!</definedName>
    <definedName name="_ftn21" localSheetId="3">'DOC3'!#REF!</definedName>
    <definedName name="_ftn21" localSheetId="0">'Հավելված 3 Մաս 1'!#REF!</definedName>
    <definedName name="_ftn21" localSheetId="1">'Հավելված 3 Մաս 2'!$B$74</definedName>
    <definedName name="_ftn22" localSheetId="2">APP!#REF!</definedName>
    <definedName name="_ftn22" localSheetId="3">'DOC3'!#REF!</definedName>
    <definedName name="_ftn22" localSheetId="0">'Հավելված 3 Մաս 1'!#REF!</definedName>
    <definedName name="_ftn22" localSheetId="1">'Հավելված 3 Մաս 2'!$B$75</definedName>
    <definedName name="_ftn3" localSheetId="2">APP!#REF!</definedName>
    <definedName name="_ftn3" localSheetId="3">'DOC3'!#REF!</definedName>
    <definedName name="_ftn3" localSheetId="0">'Հավելված 3 Մաս 1'!#REF!</definedName>
    <definedName name="_ftn3" localSheetId="1">'Հավելված 3 Մաս 2'!#REF!</definedName>
    <definedName name="_ftn4" localSheetId="2">APP!#REF!</definedName>
    <definedName name="_ftn4" localSheetId="3">'DOC3'!#REF!</definedName>
    <definedName name="_ftn4" localSheetId="0">'Հավելված 3 Մաս 1'!#REF!</definedName>
    <definedName name="_ftn4" localSheetId="1">'Հավելված 3 Մաս 2'!#REF!</definedName>
    <definedName name="_ftn5" localSheetId="2">APP!#REF!</definedName>
    <definedName name="_ftn5" localSheetId="3">'DOC3'!#REF!</definedName>
    <definedName name="_ftn5" localSheetId="0">'Հավելված 3 Մաս 1'!#REF!</definedName>
    <definedName name="_ftn5" localSheetId="1">'Հավելված 3 Մաս 2'!#REF!</definedName>
    <definedName name="_ftn6" localSheetId="2">APP!#REF!</definedName>
    <definedName name="_ftn6" localSheetId="3">'DOC3'!#REF!</definedName>
    <definedName name="_ftn6" localSheetId="0">'Հավելված 3 Մաս 1'!#REF!</definedName>
    <definedName name="_ftn6" localSheetId="1">'Հավելված 3 Մաս 2'!#REF!</definedName>
    <definedName name="_ftn7" localSheetId="2">APP!#REF!</definedName>
    <definedName name="_ftn7" localSheetId="3">'DOC3'!#REF!</definedName>
    <definedName name="_ftn7" localSheetId="0">'Հավելված 3 Մաս 1'!#REF!</definedName>
    <definedName name="_ftn7" localSheetId="1">'Հավելված 3 Մաս 2'!#REF!</definedName>
    <definedName name="_ftn8" localSheetId="2">APP!#REF!</definedName>
    <definedName name="_ftn8" localSheetId="3">'DOC3'!#REF!</definedName>
    <definedName name="_ftn8" localSheetId="0">'Հավելված 3 Մաս 1'!#REF!</definedName>
    <definedName name="_ftn8" localSheetId="1">'Հավելված 3 Մաս 2'!#REF!</definedName>
    <definedName name="_ftn9" localSheetId="2">APP!#REF!</definedName>
    <definedName name="_ftn9" localSheetId="3">'DOC3'!#REF!</definedName>
    <definedName name="_ftn9" localSheetId="0">'Հավելված 3 Մաս 1'!#REF!</definedName>
    <definedName name="_ftn9" localSheetId="1">'Հավելված 3 Մաս 2'!#REF!</definedName>
    <definedName name="_ftnref1" localSheetId="2">APP!#REF!</definedName>
    <definedName name="_ftnref1" localSheetId="3">'DOC3'!#REF!</definedName>
    <definedName name="_ftnref1" localSheetId="0">'Հավելված 3 Մաս 1'!#REF!</definedName>
    <definedName name="_ftnref1" localSheetId="1">'Հավելված 3 Մաս 2'!$B$2</definedName>
    <definedName name="_ftnref10" localSheetId="2">APP!#REF!</definedName>
    <definedName name="_ftnref10" localSheetId="3">'DOC3'!#REF!</definedName>
    <definedName name="_ftnref10" localSheetId="0">'Հավելված 3 Մաս 1'!#REF!</definedName>
    <definedName name="_ftnref10" localSheetId="1">'Հավելված 3 Մաս 2'!$E$35</definedName>
    <definedName name="_ftnref11" localSheetId="2">APP!#REF!</definedName>
    <definedName name="_ftnref11" localSheetId="3">'DOC3'!#REF!</definedName>
    <definedName name="_ftnref11" localSheetId="0">'Հավելված 3 Մաս 1'!#REF!</definedName>
    <definedName name="_ftnref11" localSheetId="1">'Հավելված 3 Մաս 2'!$E$49</definedName>
    <definedName name="_ftnref12" localSheetId="2">APP!$B$6</definedName>
    <definedName name="_ftnref12" localSheetId="3">'DOC3'!#REF!</definedName>
    <definedName name="_ftnref12" localSheetId="0">'Հավելված 3 Մաս 1'!#REF!</definedName>
    <definedName name="_ftnref12" localSheetId="1">'Հավելված 3 Մաս 2'!#REF!</definedName>
    <definedName name="_ftnref13" localSheetId="2">APP!#REF!</definedName>
    <definedName name="_ftnref13" localSheetId="3">'DOC3'!#REF!</definedName>
    <definedName name="_ftnref13" localSheetId="0">'Հավելված 3 Մաս 1'!#REF!</definedName>
    <definedName name="_ftnref13" localSheetId="1">'Հավելված 3 Մաս 2'!#REF!</definedName>
    <definedName name="_ftnref14" localSheetId="2">APP!#REF!</definedName>
    <definedName name="_ftnref14" localSheetId="3">'DOC3'!#REF!</definedName>
    <definedName name="_ftnref14" localSheetId="0">'Հավելված 3 Մաս 1'!#REF!</definedName>
    <definedName name="_ftnref14" localSheetId="1">'Հավելված 3 Մաս 2'!#REF!</definedName>
    <definedName name="_ftnref15" localSheetId="2">APP!#REF!</definedName>
    <definedName name="_ftnref15" localSheetId="3">'DOC3'!#REF!</definedName>
    <definedName name="_ftnref15" localSheetId="0">'Հավելված 3 Մաս 1'!#REF!</definedName>
    <definedName name="_ftnref15" localSheetId="1">'Հավելված 3 Մաս 2'!#REF!</definedName>
    <definedName name="_ftnref16" localSheetId="2">APP!#REF!</definedName>
    <definedName name="_ftnref16" localSheetId="3">'DOC3'!#REF!</definedName>
    <definedName name="_ftnref16" localSheetId="0">'Հավելված 3 Մաս 1'!#REF!</definedName>
    <definedName name="_ftnref16" localSheetId="1">'Հավելված 3 Մաս 2'!#REF!</definedName>
    <definedName name="_ftnref17" localSheetId="2">APP!#REF!</definedName>
    <definedName name="_ftnref17" localSheetId="3">'DOC3'!#REF!</definedName>
    <definedName name="_ftnref17" localSheetId="0">'Հավելված 3 Մաս 1'!#REF!</definedName>
    <definedName name="_ftnref17" localSheetId="1">'Հավելված 3 Մաս 2'!#REF!</definedName>
    <definedName name="_ftnref18" localSheetId="2">APP!#REF!</definedName>
    <definedName name="_ftnref18" localSheetId="3">'DOC3'!#REF!</definedName>
    <definedName name="_ftnref18" localSheetId="0">'Հավելված 3 Մաս 1'!#REF!</definedName>
    <definedName name="_ftnref18" localSheetId="1">'Հավելված 3 Մաս 2'!#REF!</definedName>
    <definedName name="_ftnref19" localSheetId="2">APP!#REF!</definedName>
    <definedName name="_ftnref19" localSheetId="3">'DOC3'!#REF!</definedName>
    <definedName name="_ftnref19" localSheetId="0">'Հավելված 3 Մաս 1'!#REF!</definedName>
    <definedName name="_ftnref19" localSheetId="1">'Հավելված 3 Մաս 2'!#REF!</definedName>
    <definedName name="_ftnref2" localSheetId="2">APP!#REF!</definedName>
    <definedName name="_ftnref2" localSheetId="3">'DOC3'!#REF!</definedName>
    <definedName name="_ftnref2" localSheetId="0">'Հավելված 3 Մաս 1'!#REF!</definedName>
    <definedName name="_ftnref2" localSheetId="1">'Հավելված 3 Մաս 2'!#REF!</definedName>
    <definedName name="_ftnref20" localSheetId="2">APP!#REF!</definedName>
    <definedName name="_ftnref20" localSheetId="3">'DOC3'!#REF!</definedName>
    <definedName name="_ftnref20" localSheetId="0">'Հավելված 3 Մաս 1'!#REF!</definedName>
    <definedName name="_ftnref20" localSheetId="1">'Հավելված 3 Մաս 2'!#REF!</definedName>
    <definedName name="_ftnref21" localSheetId="2">APP!#REF!</definedName>
    <definedName name="_ftnref21" localSheetId="3">'DOC3'!#REF!</definedName>
    <definedName name="_ftnref21" localSheetId="0">'Հավելված 3 Մաս 1'!#REF!</definedName>
    <definedName name="_ftnref21" localSheetId="1">'Հավելված 3 Մաս 2'!#REF!</definedName>
    <definedName name="_ftnref22" localSheetId="2">APP!#REF!</definedName>
    <definedName name="_ftnref22" localSheetId="3">'DOC3'!#REF!</definedName>
    <definedName name="_ftnref22" localSheetId="0">'Հավելված 3 Մաս 1'!#REF!</definedName>
    <definedName name="_ftnref22" localSheetId="1">'Հավելված 3 Մաս 2'!#REF!</definedName>
    <definedName name="_ftnref3" localSheetId="2">APP!#REF!</definedName>
    <definedName name="_ftnref3" localSheetId="3">'DOC3'!#REF!</definedName>
    <definedName name="_ftnref3" localSheetId="0">'Հավելված 3 Մաս 1'!#REF!</definedName>
    <definedName name="_ftnref3" localSheetId="1">'Հավելված 3 Մաս 2'!#REF!</definedName>
    <definedName name="_ftnref4" localSheetId="2">APP!#REF!</definedName>
    <definedName name="_ftnref4" localSheetId="3">'DOC3'!#REF!</definedName>
    <definedName name="_ftnref4" localSheetId="0">'Հավելված 3 Մաս 1'!#REF!</definedName>
    <definedName name="_ftnref4" localSheetId="1">'Հավելված 3 Մաս 2'!$B$11</definedName>
    <definedName name="_ftnref5" localSheetId="2">APP!#REF!</definedName>
    <definedName name="_ftnref5" localSheetId="3">'DOC3'!#REF!</definedName>
    <definedName name="_ftnref5" localSheetId="0">'Հավելված 3 Մաս 1'!#REF!</definedName>
    <definedName name="_ftnref5" localSheetId="1">'Հավելված 3 Մաս 2'!$E$11</definedName>
    <definedName name="_ftnref6" localSheetId="2">APP!#REF!</definedName>
    <definedName name="_ftnref6" localSheetId="3">'DOC3'!#REF!</definedName>
    <definedName name="_ftnref6" localSheetId="0">'Հավելված 3 Մաս 1'!#REF!</definedName>
    <definedName name="_ftnref6" localSheetId="1">'Հավելված 3 Մաս 2'!$C$19</definedName>
    <definedName name="_ftnref7" localSheetId="2">APP!#REF!</definedName>
    <definedName name="_ftnref7" localSheetId="3">'DOC3'!#REF!</definedName>
    <definedName name="_ftnref7" localSheetId="0">'Հավելված 3 Մաս 1'!#REF!</definedName>
    <definedName name="_ftnref7" localSheetId="1">'Հավելված 3 Մաս 2'!$E$19</definedName>
    <definedName name="_ftnref8" localSheetId="2">APP!#REF!</definedName>
    <definedName name="_ftnref8" localSheetId="3">'DOC3'!#REF!</definedName>
    <definedName name="_ftnref8" localSheetId="0">'Հավելված 3 Մաս 1'!#REF!</definedName>
    <definedName name="_ftnref8" localSheetId="1">'Հավելված 3 Մաս 2'!$D$23</definedName>
    <definedName name="_ftnref9" localSheetId="2">APP!#REF!</definedName>
    <definedName name="_ftnref9" localSheetId="3">'DOC3'!#REF!</definedName>
    <definedName name="_ftnref9" localSheetId="0">'Հավելված 3 Մաս 1'!#REF!</definedName>
    <definedName name="_ftnref9" localSheetId="1">'Հավելված 3 Մաս 2'!$E$27</definedName>
    <definedName name="_Toc462743052" localSheetId="2">APP!#REF!</definedName>
    <definedName name="_Toc462743052" localSheetId="3">'DOC3'!#REF!</definedName>
    <definedName name="_Toc462743052" localSheetId="0">'Հավելված 3 Մաս 1'!#REF!</definedName>
    <definedName name="_Toc462743052" localSheetId="1">'Հավելված 3 Մաս 2'!#REF!</definedName>
    <definedName name="_Toc501014755" localSheetId="2">APP!#REF!</definedName>
    <definedName name="_Toc501014755" localSheetId="3">'DOC3'!#REF!</definedName>
    <definedName name="_Toc501014755" localSheetId="0">'Հավելված 3 Մաս 1'!#REF!</definedName>
    <definedName name="_Toc501014755" localSheetId="1">'Հավելված 3 Մաս 2'!$B$2</definedName>
    <definedName name="_Toc501014756" localSheetId="2">APP!#REF!</definedName>
    <definedName name="_Toc501014756" localSheetId="3">'DOC3'!#REF!</definedName>
    <definedName name="_Toc501014756" localSheetId="0">'Հավելված 3 Մաս 1'!#REF!</definedName>
    <definedName name="_Toc501014756" localSheetId="1">'Հավելված 3 Մաս 2'!#REF!</definedName>
    <definedName name="_Toc501014757" localSheetId="2">APP!#REF!</definedName>
    <definedName name="_Toc501014757" localSheetId="3">'DOC3'!#REF!</definedName>
    <definedName name="_Toc501014757" localSheetId="0">'Հավելված 3 Մաս 1'!#REF!</definedName>
    <definedName name="_Toc501014757" localSheetId="1">'Հավելված 3 Մաս 2'!#REF!</definedName>
    <definedName name="AgencyCode" localSheetId="2">#REF!</definedName>
    <definedName name="AgencyCode" localSheetId="3">#REF!</definedName>
    <definedName name="AgencyCode" localSheetId="0">#REF!</definedName>
    <definedName name="AgencyCode" localSheetId="1">#REF!</definedName>
    <definedName name="AgencyCode">#REF!</definedName>
    <definedName name="AgencyName" localSheetId="2">#REF!</definedName>
    <definedName name="AgencyName" localSheetId="3">#REF!</definedName>
    <definedName name="AgencyName" localSheetId="0">#REF!</definedName>
    <definedName name="AgencyName" localSheetId="1">#REF!</definedName>
    <definedName name="AgencyName">#REF!</definedName>
    <definedName name="Functional1" localSheetId="2">#REF!</definedName>
    <definedName name="Functional1" localSheetId="3">#REF!</definedName>
    <definedName name="Functional1" localSheetId="0">#REF!</definedName>
    <definedName name="Functional1" localSheetId="1">#REF!</definedName>
    <definedName name="Functional1">#REF!</definedName>
    <definedName name="PANature" localSheetId="2">#REF!</definedName>
    <definedName name="PANature" localSheetId="3">#REF!</definedName>
    <definedName name="PANature" localSheetId="0">#REF!</definedName>
    <definedName name="PANature" localSheetId="1">#REF!</definedName>
    <definedName name="PANature">#REF!</definedName>
    <definedName name="PAType" localSheetId="2">#REF!</definedName>
    <definedName name="PAType" localSheetId="3">#REF!</definedName>
    <definedName name="PAType" localSheetId="0">#REF!</definedName>
    <definedName name="PAType" localSheetId="1">#REF!</definedName>
    <definedName name="PAType">#REF!</definedName>
    <definedName name="Performance2" localSheetId="2">#REF!</definedName>
    <definedName name="Performance2" localSheetId="3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2">#REF!</definedName>
    <definedName name="PerformanceType" localSheetId="3">#REF!</definedName>
    <definedName name="PerformanceType" localSheetId="0">#REF!</definedName>
    <definedName name="PerformanceType" localSheetId="1">#REF!</definedName>
    <definedName name="PerformanceType">#REF!</definedName>
  </definedNames>
  <calcPr calcId="181029"/>
</workbook>
</file>

<file path=xl/calcChain.xml><?xml version="1.0" encoding="utf-8"?>
<calcChain xmlns="http://schemas.openxmlformats.org/spreadsheetml/2006/main">
  <c r="J12" i="23" l="1"/>
  <c r="K12" i="23"/>
  <c r="G45" i="23"/>
  <c r="H45" i="23" s="1"/>
  <c r="D29" i="25"/>
  <c r="G20" i="23"/>
  <c r="I93" i="23"/>
  <c r="H93" i="23"/>
  <c r="E189" i="25"/>
  <c r="F17" i="26"/>
  <c r="I29" i="25"/>
  <c r="I45" i="23" l="1"/>
  <c r="H108" i="23"/>
  <c r="I108" i="23" s="1"/>
  <c r="G108" i="23"/>
  <c r="D160" i="25" l="1"/>
  <c r="K120" i="25"/>
  <c r="J120" i="25"/>
  <c r="I120" i="25"/>
  <c r="H120" i="25"/>
  <c r="G120" i="25"/>
  <c r="E120" i="25"/>
  <c r="F120" i="25"/>
  <c r="D120" i="25"/>
  <c r="L58" i="23"/>
  <c r="G225" i="25" l="1"/>
  <c r="D269" i="25"/>
  <c r="E269" i="25"/>
  <c r="I269" i="25"/>
  <c r="J269" i="25"/>
  <c r="K269" i="25"/>
  <c r="H20" i="23" l="1"/>
  <c r="I20" i="23" s="1"/>
  <c r="L12" i="23"/>
  <c r="F58" i="23"/>
  <c r="F23" i="26" l="1"/>
  <c r="F19" i="26"/>
  <c r="D23" i="26"/>
  <c r="D19" i="26"/>
  <c r="E71" i="25"/>
  <c r="F71" i="25"/>
  <c r="G71" i="25"/>
  <c r="H71" i="25"/>
  <c r="I71" i="25"/>
  <c r="J71" i="25"/>
  <c r="K71" i="25"/>
  <c r="L71" i="25"/>
  <c r="D71" i="25"/>
  <c r="E101" i="25" l="1"/>
  <c r="F101" i="25"/>
  <c r="G101" i="25"/>
  <c r="H101" i="25"/>
  <c r="I101" i="25"/>
  <c r="J101" i="25"/>
  <c r="K101" i="25"/>
  <c r="D101" i="25"/>
  <c r="E100" i="23" l="1"/>
  <c r="G26" i="23" l="1"/>
  <c r="H26" i="23" s="1"/>
  <c r="I26" i="23" s="1"/>
  <c r="G129" i="23"/>
  <c r="H129" i="23" l="1"/>
  <c r="F269" i="25"/>
  <c r="F12" i="23"/>
  <c r="E12" i="23"/>
  <c r="I129" i="23" l="1"/>
  <c r="H269" i="25" s="1"/>
  <c r="G269" i="25"/>
  <c r="K43" i="25"/>
  <c r="F15" i="26" l="1"/>
  <c r="F13" i="26"/>
  <c r="G123" i="23"/>
  <c r="H123" i="23" s="1"/>
  <c r="I123" i="23" l="1"/>
  <c r="I12" i="23"/>
  <c r="K29" i="25"/>
  <c r="I43" i="25" l="1"/>
  <c r="F42" i="26" l="1"/>
  <c r="F40" i="26"/>
  <c r="F37" i="26"/>
  <c r="F34" i="26"/>
  <c r="F32" i="26"/>
  <c r="F30" i="26"/>
  <c r="G58" i="23"/>
  <c r="F28" i="26"/>
  <c r="F26" i="26"/>
  <c r="F21" i="26"/>
  <c r="F12" i="26" s="1"/>
  <c r="E249" i="25"/>
  <c r="F249" i="25"/>
  <c r="G249" i="25"/>
  <c r="H249" i="25"/>
  <c r="I249" i="25"/>
  <c r="J249" i="25"/>
  <c r="K249" i="25"/>
  <c r="D249" i="25"/>
  <c r="E225" i="25"/>
  <c r="F225" i="25"/>
  <c r="H225" i="25"/>
  <c r="I225" i="25"/>
  <c r="J225" i="25"/>
  <c r="K225" i="25"/>
  <c r="L225" i="25"/>
  <c r="D225" i="25"/>
  <c r="F189" i="25"/>
  <c r="G189" i="25"/>
  <c r="H189" i="25"/>
  <c r="I189" i="25"/>
  <c r="D189" i="25"/>
  <c r="E176" i="25"/>
  <c r="F176" i="25"/>
  <c r="G176" i="25"/>
  <c r="H176" i="25"/>
  <c r="I176" i="25"/>
  <c r="J176" i="25"/>
  <c r="K176" i="25"/>
  <c r="D176" i="25"/>
  <c r="E160" i="25"/>
  <c r="F160" i="25"/>
  <c r="G160" i="25"/>
  <c r="H160" i="25"/>
  <c r="I160" i="25"/>
  <c r="J160" i="25"/>
  <c r="K160" i="25"/>
  <c r="L160" i="25"/>
  <c r="E138" i="25"/>
  <c r="G138" i="25"/>
  <c r="F138" i="25"/>
  <c r="H138" i="25"/>
  <c r="I138" i="25"/>
  <c r="J138" i="25"/>
  <c r="K138" i="25"/>
  <c r="D138" i="25"/>
  <c r="E88" i="25"/>
  <c r="F88" i="25"/>
  <c r="G88" i="25"/>
  <c r="H88" i="25"/>
  <c r="I88" i="25"/>
  <c r="J88" i="25"/>
  <c r="K88" i="25"/>
  <c r="L88" i="25"/>
  <c r="D88" i="25"/>
  <c r="E58" i="25"/>
  <c r="F58" i="25"/>
  <c r="G58" i="25"/>
  <c r="H58" i="25"/>
  <c r="I58" i="25"/>
  <c r="J58" i="25"/>
  <c r="K58" i="25"/>
  <c r="L58" i="25"/>
  <c r="D58" i="25"/>
  <c r="E43" i="25"/>
  <c r="F43" i="25"/>
  <c r="G43" i="25"/>
  <c r="H43" i="25"/>
  <c r="J43" i="25"/>
  <c r="D43" i="25"/>
  <c r="F29" i="25"/>
  <c r="G29" i="25"/>
  <c r="H29" i="25"/>
  <c r="J29" i="25"/>
  <c r="E29" i="25"/>
  <c r="F100" i="23"/>
  <c r="G100" i="23"/>
  <c r="H100" i="23"/>
  <c r="I100" i="23"/>
  <c r="J100" i="23"/>
  <c r="K100" i="23"/>
  <c r="L100" i="23"/>
  <c r="E58" i="23" l="1"/>
  <c r="H58" i="23"/>
  <c r="I58" i="23"/>
  <c r="J58" i="23"/>
  <c r="K58" i="23"/>
  <c r="F25" i="26" l="1"/>
  <c r="F39" i="26" l="1"/>
  <c r="F115" i="23" l="1"/>
  <c r="G115" i="23"/>
  <c r="H115" i="23"/>
  <c r="I115" i="23"/>
  <c r="J115" i="23"/>
  <c r="K115" i="23"/>
  <c r="L115" i="23"/>
  <c r="E115" i="23"/>
  <c r="F36" i="26" l="1"/>
  <c r="F11" i="26" s="1"/>
  <c r="H12" i="23" l="1"/>
  <c r="G12" i="23"/>
</calcChain>
</file>

<file path=xl/sharedStrings.xml><?xml version="1.0" encoding="utf-8"?>
<sst xmlns="http://schemas.openxmlformats.org/spreadsheetml/2006/main" count="832" uniqueCount="276">
  <si>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</si>
  <si>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</si>
  <si>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</si>
  <si>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</si>
  <si>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</si>
  <si>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</si>
  <si>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</si>
  <si>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</si>
  <si>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</si>
  <si>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</si>
  <si>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</si>
  <si>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</si>
  <si>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</si>
  <si>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</si>
  <si>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</si>
  <si>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</si>
  <si>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</si>
  <si>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</si>
  <si>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</si>
  <si>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</si>
  <si>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</si>
  <si>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</si>
  <si>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</si>
  <si>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</si>
  <si>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</si>
  <si>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</si>
  <si>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</si>
  <si>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</si>
  <si>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</si>
  <si>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</si>
  <si>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ä»ï³Ï³Ý Ù³ñÙÝÇ ³Ýí³ÝáõÙÁ՝</t>
  </si>
  <si>
    <t>ÐÐ ýÇÝ³ÝëÝ»ñÇ Ý³Ë³ñ³ñáõÃÛáõÝ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</si>
  <si>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</si>
  <si>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</si>
  <si>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</si>
  <si>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</si>
  <si>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</si>
  <si>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Ð³Ýñ³ÛÇÝ ýÇÝ³ÝëÝ»ñÇ Ï³é³í³ñÙ³Ý µÝ³·³í³éáõÙ å»ï³Ï³Ý ù³Õ³ù³Ï³ÝáõÃÛ³Ý Ùß³ÏáõÙ, Íñ³·ñ»ñÇ Ñ³Ù³Ï³ñ·áõÙ ¨ ÙáÝÇïáñÇÝ·</t>
  </si>
  <si>
    <t>Ìñ³·ñÇ Ýå³ï³ÏÁ՝</t>
  </si>
  <si>
    <t>Ð³ñÏ³µÛáõç»ï³ÛÇÝ ù³Õ³ù³Ï³ÝáõÃÛ³Ý Ùß³ÏáõÙ ¨ Çñ³Ï³Ý³óÙ³Ý ³å³ÑáíáõÙ, Ñ³Ýñ³ÛÇÝ ýÇÝ³ÝëÝ»ñÇ ³ñ¹ÛáõÝ³í»ï Ï³é³í³ñáõÙ</t>
  </si>
  <si>
    <t>ì»ñçÝ³Ï³Ý ³ñ¹ÛáõÝùÇ ÝÏ³ñ³·ñáõÃÛáõÝÁ՝</t>
  </si>
  <si>
    <t>Ð³Ýñ³ÛÇÝ ýÇÝ³ÝëÝ»ñÇ Ó¨³íáñÙ³Ý, µ³ßËÙ³Ý ¨ û·ï³·áñÍÙ³Ý ³ñ¹ÛáõÝ³í»ïáõÃÛ³Ý ³×, ýÇÝ³Ýë³Ï³Ý Ï³ñ·³å³ÑáõÃÛ³Ý µ³ñ»É³íáõÙ</t>
  </si>
  <si>
    <t>Ìñ³·ñÇ ÙÇçáó³éáõÙÝ»ñ</t>
  </si>
  <si>
    <t>ÀÝÃ³óÇÏ ÙÇçáó³éáõÙÝ»ñ</t>
  </si>
  <si>
    <t>ØÇçáó³éÙ³Ý ³Ýí³ÝáõÙÁ՝</t>
  </si>
  <si>
    <t>äÉ³Ý³íáñáõÙ, µÛáõç»ï³íáñáõÙ, ·³ÝÓ³å»ï³Ï³Ý Í³é³ÛáõÃÛáõÝÝ»ñ, å»ï³Ï³Ý å³ñïùÇ Ï³é³í³ñáõÙ ïÝï»ë³Ï³Ý ¨ Ñ³ñÏ³µÛáõç»ï³ÛÇÝ ù³Õ³ù³Ï³ÝáõÃÛ³Ý Ùß³ÏáõÙ ¨ ÙáÝÇïáñÇÝ·</t>
  </si>
  <si>
    <t>ØÇçáó³éÙ³Ý ÝÏ³ñ³·ñáõÃÛáõÝÁ՝</t>
  </si>
  <si>
    <t>ø³Õ³ù³Ï³ÝáõÃÛ³Ý Ùß³ÏÙ³Ý ¨ ¹ñ³ Ï³ï³ñÙ³Ý Ñ³Ù³Ï³ñ·Ù³Ý, å»ï³Ï³Ý Íñ³·ñ»ñÇ åÉ³Ý³íáñÙ³Ý, Ùß³ÏÙ³Ý, Çñ³Ï³Ý³óÙ³Ý ¨ ÙáÝÇïáñÇÝ·Ç (í»ñ³ÑëÏÙ³Ý) Í³é³ÛáõÃÛáõÝÝ»ñ</t>
  </si>
  <si>
    <t>ØÇçáó³éÙ³Ý ï»ë³ÏÁ՝</t>
  </si>
  <si>
    <t>Ì³é³ÛáõÃÛáõÝÝ»ñÇ Ù³ïáõóáõÙ</t>
  </si>
  <si>
    <t>üÇÝ³Ýë³Ï³Ý Ï³é³í³ñÙ³Ý Ñ³Ù³Ï³ñ·Ç í×³ñ³Ñ³ßí³ñÏ³ÛÇÝ Í³é³ÛáõÃÛáõÝÝ»ñ</t>
  </si>
  <si>
    <t>üÇÝ³Ýë³Ï³Ý Ï³é³í³ñÙ³Ý Ñ³Ù³Ï³ñ·Ç í×³ñ³Ñ³ßí³ñÏ³ÛÇÝ ·áñÍ³éáõÛÃÝ»ñÝ ³å³ÑáíáÕ Ñ³Ù³Ï³ñ·»ñÇ ëå³ë³ñÏáõÙ, ³Û¹ ÃíáõÙ՝ §LSFinance (¶¶ú)¦, §Client Treasury¦, §LSBudget¦, e-payments, Ý»ñùÇÝ ³áõ¹ÇïÇ ÙÇ³ëÝ³Ï³Ý Ï³é³í³ñÙ³Ý ï»Õ»Ï³ïí³Ï³Ý Ñ³Ù³Ï³ñ·, µ³ÝÏ³ÛÇÝ Í³é³ÛáõÃÛáõÝÝ»ñ</t>
  </si>
  <si>
    <t>Ì³é³ÛáõÃÛáõÝÝ»ñÇ Ù³ïáõóÙ³Ý ÙÇçáó³éáõÙÝ»ñ</t>
  </si>
  <si>
    <t>ÐÐ ÙÇç³½·³ÛÇÝ í³ñÏ³ÝÇßÇ ïñ³Ù³¹ñáõÙ</t>
  </si>
  <si>
    <t>ÐÐ ïÝï»ë³Ï³Ý, ù³Õ³ù³Ï³Ý ¨ ýÇÝ³Ýë³Ï³Ý óáõó³ÝÇßÝ»ñÇ ·Ý³Ñ³ïÙ³Ý, ·Ý³Ñ³ï³Ï³ÝÝ»ñÇ ÑÇÙ³Ý íñ³ í³ñÏ³ÝÇßÇ ßÝáñÑÙ³Ý Ýå³ï³Ïáí Ñ³Ù³·áñÍ³ÏóáõÃÛáõÝ í³ñÏ³ÝÇß ßÝáñÑáÕ Ñ»ÕÇÝ³Ï³íáñ ÙÇç³½·³ÛÇÝ ÁÝÏ»ñáõÃÛáõÝÝ»ñÇ Ñ»ï</t>
  </si>
  <si>
    <t>Ð³Ýñ³ÛÇÝ ë»÷³Ï³ÝáõÃÛ³Ý Ï³é³í³ñÙ³Ý ÙÇçáó³éáõÙÝ»ñ</t>
  </si>
  <si>
    <t>ÐÐ ýÇÝ³ÝëÝ»ñÇ Ý³Ë³ñ³ñáõÃÛ³Ý ï»ËÝÇÏ³Ï³Ý Ñ³·»óí³ÍáõÃÛ³Ý µ³ñ»É³íáõÙ</t>
  </si>
  <si>
    <t>Ð³Ù³Ï³ñ·ã³ÛÇÝ ï»ËÝÇÏ³ÛÇ ¨ ·ñ³ë»ÝÛ³Ï³ÛÇÝ ·áõÛùÇ Ó»éù µ»ñáõÙ</t>
  </si>
  <si>
    <t>ä»ï³Ï³Ý Ù³ñÙÇÝÝ»ñÇ ÏáÕÙÇó û·ï³·áñÍíáÕ áã ýÇÝ³Ýë³Ï³Ý ³ÏïÇíÝ»ñÇ Ñ»ï ·áñÍ³éÝáõÃÛáõÝÝ»ñ</t>
  </si>
  <si>
    <t>ä»ï³Ï³Ý å³ñïùÇ Ï³é³í³ñáõÙ</t>
  </si>
  <si>
    <t>²ñï³ñÅáõÃ³ÛÇÝ å»ï³Ï³Ý å³ñï³ïáÙë»ñÇ óáõó³ÏÙ³Ý Í³é³ÛáõÃÛáõÝÝ»ñ</t>
  </si>
  <si>
    <t>ÐÐ å»ï³Ï³Ý å³ñïùÇ Ï³é³í³ñÙ³Ý ·áñÍÁÝÃ³óÇ Ññ³å³ñ³Ï³ÛÝáõÃÛ³Ý ³å³ÑáíáõÙ</t>
  </si>
  <si>
    <t>üÇÝ³Ýë³íáñÙ³Ý Í³Ëë»ñÇ Çñ³Ï³Ý³óÙ³Ý ÙÇçáó³éáõÙÝ»ñ</t>
  </si>
  <si>
    <t>ØáõñÑ³ÏÝ»ñÇ ëå³ë³ñÏáõÙ</t>
  </si>
  <si>
    <t>ÐÐ å»ï³Ï³Ý Ý»ñùÇÝ ¨ ³ñï³ùÇÝ å³ñïùÇ ¹ÇÙ³ó ïáÏáëÝ»ñÇ í×³ñáõÙ ¨ å³ñïùÇ Ù³ñáõÙ ¨ å³ñïù³ÛÇÝ ·áñÍ³éÝáõÃÛáõÝÝ»ñÇ Ñ»ï Ï³åí³Í ³ÛÉ í×³ñáõÙÝ»ñ</t>
  </si>
  <si>
    <t>Ð³Ýñ³ÛÇÝ Ñ³ïí³ÍÇ ýÇÝ³Ýë³Ï³Ý áÉáñïÇ Ù³ëÝ³·»ïÝ»ñÇ í»ñ³å³ïñ³ëïáõÙ</t>
  </si>
  <si>
    <t>Ð³Ýñ³ÛÇÝ Ñ³ïí³ÍÇ ýÇÝ³Ýë³Ï³Ý áÉáñïÇ Ù³ëÝ³·»ïÝ»ñÇ ³ßË³ï³ÝùÇ  ³ñ¹ÛáõÝ³í»ïáõÃÛ³Ý µ³ñ»É³íáõÙ, Ñ³Ýñ³ÛÇÝ ýÇÝ³ÝëÝ»ñÇ Ï³é³í³ñÙ³Ý Ýáñ ·Çï»ÉÇùÝ»ñÇ ¨ ÷áñÓÇ Ûáõñ³óáõÙ</t>
  </si>
  <si>
    <t>Ð³Ýñ³ÛÇÝ Ñ³ïí³ÍÇ ýÇÝ³Ýë³Ï³Ý áÉáñïÇ Ù³ëÝ³·»ïÝ»ñÇ ·Çï»ÉÇùÝ»ñÇ ¨ Ï³ñáÕáõÃÛáõÝÝ»ñÇ µ³ñ»É³íáõÙ</t>
  </si>
  <si>
    <t xml:space="preserve">Ð³Ýñ³ÛÇÝ Ñ³ïí³ÍÇ áñ³Ï³íáñí³Í ·ÝáõÙÝ»ñÇ Ñ³Ù³Ï³ñ·áÕÝ»ñÇ ¨ Ý»ñùÇÝ ³áõ¹ÇïáñÝ»ñÇ ß³ñáõÝ³Ï³Ï³Ý Ù³ëÝ³·Çï³Ï³Ý í»ñ³å³ïñ³ëïáõÙ, Ñ³Ýñ³ÛÇÝ Íñ³·ñ»ñÇ ýÇÝ³Ýë³Ï³Ý ¨ Íñ³·ñ³ÛÇÝ å³ï³ëË³Ý³ïáõÝ»ñÇ Ì´ Ï³ñáÕáõÃÛáõÝÝ»ñÇ µ³ñ»É³íÙ³Ý ¹³ëÁÝÃ³óÝ»ñÇ Ï³½Ù³Ï»ñáõÙ  </t>
  </si>
  <si>
    <t>¶ÝáõÙÝ»ñÇ ·áñÍÁÝÃ³óÇ Ï³ñ·³íáñáõÙ ¨ Ñ³Ù³Ï³ñ·áõÙ</t>
  </si>
  <si>
    <t xml:space="preserve">Ð³Ýñ³ÛÇÝ ÙÇçáóÝ»ñÇ Í³ËëÙ³Ý ³ñ¹ÛáõÝ³í»ïáõÃÛ³Ý µ³ñÓñ³óáõÙ ¨ ÏáéáõåóÇáÝ éÇëÏ»ñÇ Ýí³½»óáõÙ </t>
  </si>
  <si>
    <t xml:space="preserve">ä»ï³Ï³Ý ·ÝáõÙÝ»ñÇ ·áñÍÁÝÃ³óÇ Ã³÷³ÝóÇÏáõÃÛ³Ý, Ññ³å³ñ³Ï³ÛÝáõÃÛÝ ¨ Ùñó³ÏóáõÃÛ³Ý ³ëïÇ×³ÝÇ µ³ñÓñ³óáõÙ  
</t>
  </si>
  <si>
    <t xml:space="preserve"> ¾É»ÏïñáÝ³ÛÇÝ ·ÝáõÙÝ»ñÇ Ñ³Ù³Ï³ñ·Ç ï»ËÝÇÏ³Ï³Ý ëå³ë³ñÏáõÙ</t>
  </si>
  <si>
    <t xml:space="preserve">¶ÝáõÙÝ»ñÇ åÉ³ÝÝ»ñÇ Ï³½ÙÙ³Ý, ¿É»ÏïñáÝ³ÛÇÝ ÙñóáõÛÃÝ»ñÇ ³ÝóÏ³óÙ³Ý, å³ÛÙ³Ý³·ñ»ñÇ Ï³ï³ñÙ³Ý ¨ ·ÝáõÙÝ»ñÇ Ñ³ßí»ïíáÕ³Ï³ÝáõÃÛ³Ý` ÙÇÙÛ³Ýó ÇÝï»·ñí³Í Ùá¹áõÉÝ»ñÇ ï»ËÝÇÏ³Ï³Ý ëå³ë³ñÏáõÙ </t>
  </si>
  <si>
    <t xml:space="preserve">Armeps.am ¨ Armeps.am/ppcm ·ÝáõÙÝ»ñÇ Ñ³Ù³Ï³ñ·»ñÇ ëå³ë³ñÏáõÙ: </t>
  </si>
  <si>
    <t>ä»ï³Ï³Ý µÛáõç»ï³ÛÇÝ, ÇÝãå»ë Ý³¨ ³ñï³µÛáõç»ï³ÛÇÝ ÙÇçáóÝ»ñÇ Ñ³ßíÇÝ Ùñó³Ïó³ÛÇÝ »Õ³Ý³Ïáí (µ³ó³éáõÃÛ³Ùµ »ñÏ÷áõÉ ÙñóáõÛÃÇ) ·ÝÙ³Ý ÁÝÃ³ó³Ï³ñ·»ñÇ Çñ³Ï³Ý³óáõÙ ¿É»ÏïñáÝ³ÛÇÝ Ñ³Ù³Ï³ñ·áí, ïáÏáë</t>
  </si>
  <si>
    <t xml:space="preserve">Øñó³Ïó³ÛÇÝ ÁÝÃ³ó³Ï³ñ·»ñáí Ï³ï³ñíáÕ å»ï³Ï³Ý ·ÝáõÙÝ»ñÇ Í³í³É, ïáÏáë  </t>
  </si>
  <si>
    <t xml:space="preserve">¶ÝáõÙÝ»ñÇ ÙñóáõÛÃÝ»ñÇ Ù³ëÝ³ÏÇóÝ»ñÇ ÙÇçÇÝ ÃÇí, Çñ³í³µ³Ý³Ï³Ý ³ÝÓ  </t>
  </si>
  <si>
    <t>1031  Ð³Ýñ³ÛÇÝ Ñ³ïí³ÍÇ ýÇÝ³Ýë³Ï³Ý áÉáñïÇ Ù³ëÝ³·»ïÝ»ñÇ í»ñ³å³ïñ³ëïáõÙ</t>
  </si>
  <si>
    <t>1137  ¶ÝáõÙÝ»ñÇ ·áñÍÁÝÃ³óÇ Ï³ñ·³íáñáõÙ ¨ Ñ³Ù³Ï³ñ·áõÙ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</si>
  <si>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</si>
  <si>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</si>
  <si>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</si>
  <si>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</si>
  <si>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</si>
  <si>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</si>
  <si>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</si>
  <si>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</si>
  <si>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 xml:space="preserve">ÐÐ ýÇÝ³ÝëÝ»ñÇ Ý³Ë³ñ³ñáõÃÛáõÝ </t>
  </si>
  <si>
    <t>Ìñ³·ñÇ ¹³ëÇãÁ՝</t>
  </si>
  <si>
    <t>òáõó³ÝÇßÝ»ñ</t>
  </si>
  <si>
    <t>ØÇçáó³éÙ³Ý ¹³ëÇãÁ՝</t>
  </si>
  <si>
    <t>äÉ³Ý³íáñáõÙ, µÛáõç»ï³íáñáõÙ, ·³ÝÓ³å»ï³Ï³Ý Í³é³ÛáõÃÛáõÝÝ»ñ, å»ï³Ï³Ý å³ñïùÇ Ï³é³í³ñáõÙ, ïÝï»ë³Ï³Ý ¨ Ñ³ñÏ³µÛáõç»ï³ÛÇÝ ù³Õ³ù³Ï³ÝáõÃÛ³Ý Ùß³ÏáõÙ ¨ ÙáÝÇïáñÇÝ·</t>
  </si>
  <si>
    <t>ÜÏ³ñ³·ñáõÃÛáõÝÁ՝</t>
  </si>
  <si>
    <t xml:space="preserve">ÐÐ ýÇÝ³ÝëÝ»ñÇ Ý³Ë³ñ³ñáõÃÛ³Ý </t>
  </si>
  <si>
    <t>²ñ¹ÛáõÝùÇ ã³÷áñáßÇãÝ»ñ</t>
  </si>
  <si>
    <t>Øß³ÏíáÕ é³½Ù³í³ñ³Ï³Ý ÷³ëï³ÃÕÃ»ñÇ ù³Ý³Ï, Ñ³ï</t>
  </si>
  <si>
    <t>ÜáñÙ³ïÇí Çñ³í³Ï³Ý ³Ïï»ñÇ ù³Ý³Ï, Ñ³ï</t>
  </si>
  <si>
    <t>Ð³Ù³Ï³ñ·íáÕ, Çñ³Ï³Ý³óíáÕ ¨ í»ñ³ÑëÏÙ³Ý »ÝÃ³ñÏíáÕ Íñ³·ñ»ñÇ ù³Ý³Ï,Ñ³ï</t>
  </si>
  <si>
    <t>Ð³Ù³Ï³ñ·íáÕ, Çñ³Ï³Ý³óíáÕ ¨ í»ñ³ÑëÏÙ³Ý »ÝÃ³ñÏíáÕ ÙÇçáó³éáõÙÝ»ñÇ ù³Ý³Ï,Ñ³ï</t>
  </si>
  <si>
    <t>ØÇçáó³éÙ³Ý íñ³ Ï³ï³ñíáÕ Í³ËëÁ (Ñ³½³ñ ¹ñ³Ù)</t>
  </si>
  <si>
    <t>üÇÝ³Ýë³Ï³Ý Ï³é³í³ñÙ³Ý Ñ³Ù³Ï³ñ·Ç í×³ñ³Ñ³ßí³ñÏ³ÛÇÝ ·áñÍ³éáõÛÃÝ»ñÝ ³å³ÑáíáÕ Ñ³Ù³Ï³ñ·»ñÇ ëå³ë³ñÏáõÙ, ³Û¹ ÃíáõÙ  LSFinance (¶¶ú), Client Treasury, LSBudget, e-payments, Ý»ñùÇÝ ³áõ¹ÇïÇ ÙÇ³ëÝ³Ï³Ý Ï³é³í³ñÙ³Ý ï»Õ»Ï³ïí³Ï³Ý Ñ³Ù³Ï³ñ·, µ³ÝÏ³ÛÇÝ Í³é³ÛáõÃÛáõÝÝ»ñ</t>
  </si>
  <si>
    <t>ä»ï³Ï³Ý ·ÝáõÙÝ»ñÇ ë³ÑÙ³Ýí³Í Ï³ñ·áí ÙñóáõÛÃáõÙ Ñ³ÕÃáÕ ×³Ý³ãí³Í Ï³½Ù³Ï»ñåáõÃÛáõÝÝ»ñ</t>
  </si>
  <si>
    <t>ø³Ý³Ï³Ï³Ý</t>
  </si>
  <si>
    <t>¶³ÝÓ³å»ï³ñ³ÝÇ ÏáÕÙÇó ëå³ë³ñÏíáÕ ÑÇÙÝ³ñÏÝ»ñÇ ÃÇí, Ñ³ï</t>
  </si>
  <si>
    <t>àñ³Ï³Ï³Ý</t>
  </si>
  <si>
    <t xml:space="preserve">¶³ÝÓ³å»ï³Ï³Ý Ñ³ßÇíÝ»ñÇ ¿É»ÏïñáÝ³ÛÇÝ Ï³é³í³ñÙ³Ý ³å³ÑáíáõÙ, å»ï³Ï³Ý í×³ñáõÙÝ»ñÇ ¿É»ÏïñáÝ³ÛÇÝ Ñ³Ù³Ï³ñ·Ç ëå³ë³ñÏáõÙ, ïáÏáë                                                                                                                      </t>
  </si>
  <si>
    <t>Ä³ÙÏ»ï³ÛÝáõÃÛ³Ý</t>
  </si>
  <si>
    <t>Fitch-Ç í³ñÏ³ÛÇÝ ¹»ýáÉïÇ (»ñÏ³ñ³Å³ÙÏ»ï ¨ Ï³ñ×³Å³ÙÏ»ï, ¹ñ³Ù³ÛÇÝ ¨ ³ñï³ñÅáõÛÃ³ÛÇÝ) í³ñÏ³ÝÇßÝ»ñÇ í»ñ³Ý³ÛáõÙÝ»ñÇ Ýí³½³·áõÛÝ ù³Ý³Ï, ³Ý·³Ù</t>
  </si>
  <si>
    <t>Moodys-Ç í³ñÏ³ÛÇÝ ¹»ýáÉïÇ (»ñÏ³ñ³Å³ÙÏ»ï ¨ Ï³ñ×³Å³ÙÏ»ï, ¹ñ³Ù³ÛÇÝ ¨ ³ñï³ñÅáõÛÃ³ÛÇÝ) í³ñÏ³ÝÇßÝ»ñÇ í»ñ³Ý³ÛáõÙÝ»ñÇ Ýí³½³·áõÛÝ ù³Ý³Ï, ³Ý·³Ù</t>
  </si>
  <si>
    <t>üÜ ï»ËÝÇÏ³Ï³Ý Ñ³·»óí³ÍáõÃÛ³Ý µ³ñ»É³íáõÙ</t>
  </si>
  <si>
    <t>Ð³Ù³Ï³ñ·ÇãÝ»ñÇ ù³Ý³Ï, Ñ³ï</t>
  </si>
  <si>
    <t>¶ñ³ë»ÝÛ³Ï³ÛÇÝ ·áõÛùÇ ÙÇ³íáñÇ ù³Ý³Ï, Ñ³ï</t>
  </si>
  <si>
    <t>²ÛÉ ë³ñù³íáñáõÙÝ»ñÇ ù³Ý³Ï, Ñ³ï</t>
  </si>
  <si>
    <t>ê³ñù³íáñáõÙÝ»ñÇ Í³é³ÛáõÃÛ³Ý Ï³ÝË³ï»ëíáÕ ÙÇçÇÝ Å³ÙÏ»ï, ï³ñÇ</t>
  </si>
  <si>
    <t>²ÛÉ áã ýÇÝ³Ýë³Ï³Ý ã³÷áñáßÇãÝ»ñ</t>
  </si>
  <si>
    <t>²ßË³ï³Ï³½ÙÇ Ñ³Ù³Ï³ñ·ã³ÛÇÝ ï»ËÝÇÏ³ÛÇ µ³ñ»É³íáõÙ, ïáÏáë</t>
  </si>
  <si>
    <t>ä»ï³Ï³Ý ·ÝáõÙÝ»ñÇ ë³ÑÙ³Ýí³Í Ï³ñ·áí ÙñóáõÛÃáõÙ Ñ³ÕÃáÕ ×³Ý³ãí³Í Ï³½Ù³Ï»ñåáõÃÛáõÝ</t>
  </si>
  <si>
    <t>Ð³Ýñ³ÛÇÝ Ñ³ïí³ÍÇ Ý»ñùÇÝ ³áõ¹ÇïáñÝ»ñÇ ß³ñáõÝ³Ï³Ï³Ý Ù³ëÝ³·Çï³Ï³Ý í»ñ³å³ïñ³ëïÙ³Ý ¹³ëÁÝÃ³óÝ»ñÇ ÃÇí, Ñ³ï</t>
  </si>
  <si>
    <t>Ìñ³·ñ³ÛÇÝ µÛáõç»ï³íáñáõÙ ¹³ëÁÝÃ³óÝ»ñÇÝ Ù³ëÝ³Ïó³Í ýÇÝ³Ýë³Ï³Ý ¨ Íñ³·ñ³ÛÇÝ Ù³ëÝ³·»ïÝ»ñÇ Ãí³ù³Ý³Ï, Ù³ñ¹</t>
  </si>
  <si>
    <t>Ìñ³·ñ³ÛÇÝ µÛáõç»ï³íáñÙ³Ý ¹³ëÁÝÃ³óÇ Ùá¹áõÉÝ»ñÇ áñ³Ï, Ù³ëÝ³·Çï³Ï³Ý ·Ý³Ñ³ï³Ï³Ý 1-5 µ³É³ÛÇÝ Ñ³Ù³Ï³ñ·áõÙ</t>
  </si>
  <si>
    <t>Ü»ñùÇÝ ³áõ¹ÇïáñÝ»ñÇ ß³ñáõÝ³Ï³Ï³Ý Ù³ëÝ³·Çï³Ï³Ý í»ñ³å³ïñ³ëïÙ³Ý ¹³ëÁÝÃ³óÇ µáí³Ý¹³ÏáõÃÛ³Ý Ñ³Ù³å³ï³ëË³ÝáõÃÛáõÝÁ  Ù³ëÝ³·Çï³Ï³Ý Ï³ñÇùÝ»ñÇÝ, Ù³ëÝ³ÏÇóÝ»ñÇ ·Ý³Ñ³ï³Ï³Ý  1-5 µ³É³ÛÇÝ Ñ³Ù³Ï³ñ·áõÙ</t>
  </si>
  <si>
    <t>Ü»ñùÇÝ ³áõ¹ÇïáñÝ»ñÇ ß³ñáõÝ³Ï³Ï³Ý Ù³ëÝ³·Çï³Ï³Ý í»ñ³å³ïñ³ëïÙ³Ý ¹³ëÁÝÃ³óÇ µáí³Ý¹³ÏáõÃÛ³Ý Ñ³Ù³å³ï³ëË³ÝáõÃÛáõÝÁ Ùß³Ïí³Í Ùá¹áõÉÝ»ñÇÝ, Ù³ëÝ³ÏÇóÝ»ñÇ ·Ý³Ñ³ï³Ï³Ý  1-5 µ³É³ÛÇÝ Ñ³Ù³Ï³ñ·áõÙ</t>
  </si>
  <si>
    <t>Ìñ³·ñ³ÛÇÝ µÛáõç»ï³íáñÙ³Ý ¹³ëÁÝÃ³óÇ µáí³Ý¹³ÏáõÃÛ³Ý Ñ³Ù³å³ï³ëË³ÝáõÃÛáõÝÁ  Ùß³Ïí³Í Ùá¹áõÉÝ»ñÇÝ, Ù³ëÝ³ÏÇóÝ»ñÇ ·Ý³Ñ³ï³Ï³Ý 1-5 µ³É³ÛÇÝ Ñ³Ù³Ï³ñ·áõÙ</t>
  </si>
  <si>
    <t>Ü»ñùÇÝ ³áõ¹ÇïáñÝ»ñÇ ß³ñáõÝ³Ï³Ï³Ý Ù³ëÝ³·Çï³Ï³Ý í»ñ³å³ïñ³ëïÙ³Ý Ù»Ï ¹³ëÁÝÃ³óÇ ÙÇçÇÝ ï¨áÕáõÃÛáõÝ, Å³Ù</t>
  </si>
  <si>
    <t>Ìñ³·ñ³ÛÇÝ µÛáõç»ï³íáñáõÙ í»ñ³å³ïñ³ëïÙ³Ý Ù»Ï ¹³ëÁÝÃ³óÇ ÙÇçÇÝ ï¨áÕáõÃÛáõÝ, Å³Ù</t>
  </si>
  <si>
    <t xml:space="preserve"> LSFinance (¶¶ú) ¿É»ÏïñáÝ³ÛÇÝ ·ÝáõÙÝ»ñÇ Ñ³Ù³Ï³ñ·Ç ëå³ë³ñÏáõÙ</t>
  </si>
  <si>
    <t>¾É»ÏïñáÝ³ÛÇÝ ·ÝáõÙÝ»ñÇ Ñ³Ù³Ï³ñ·Ç ÏáÕÙÇó ëË³ÉÝ»ñÇ Ï³ñ·³µ»ñáõÙ, ïáÏáë</t>
  </si>
  <si>
    <t>ÊÝ¹Çñ µ³ó³Ñ³Ûï»Éáõó Ñ»ïá í»ñ³óÙ³Ý Å³Ù³Ý³Ï³Ñ³ïí³ÍÁ, ³ßË³ï³Ýù³ÛÇÝ ûñ</t>
  </si>
  <si>
    <t xml:space="preserve">¾É»ÏïñáÝ³ÛÇÝ ·ÝáõÙÝ»ñÇ Ñ³Ù³Ï³ñ·Ç ß³Ñ³·áñÍÙ³Ý ³ÝÁÝ¹Ñ³ïáõÃÛáõÝ, ïáÏáë </t>
  </si>
  <si>
    <t>¶ÝáõÙÝ»ñÇ åÉ³ÝÝ»ñÇ Ï³½ÙÙ³Ý, ¿É»ÏïñáÝ³ÛÇÝ ÙñóáõÛÃÝ»ñÇ ³ÝóÏ³óÙ³Ý, å³ÛÙ³Ý³·ñ»ñÇ Ï³ï³ñÙ³Ý ¨ ·ÝáõÙÝ»ñÇ Ñ³ßí»ïíáÕ³Ï³ÝáõÃÛ³Ý` ÙÇÙÛ³Ýó ÇÝï»·ñí³Í Ùá¹áõÉÝ»ñÇ ï»ËÝÇÏ³Ï³Ý ëå³ë³ñÏáõÙ</t>
  </si>
  <si>
    <t>¾É»ÏïñáÝ³ÛÇÝ ·ÝáõÙÝ»ñÇ Ñ³Ù³Ï³ñ·Ç ï»ËÝÇÏ³Ï³Ý ëå³ë³ñÏáõÙ</t>
  </si>
  <si>
    <t>Ìñ³·ñ³ÛÇÝ µÛáõç»ï³íáñáõÙ վ»ñ³å³ïñ³ëïíáÕ ËÙµ»ñÇ ÙÇçÇÝ Ãí³ù³Ý³Ï, Ù³ñ¹</t>
  </si>
  <si>
    <t>2019թ.</t>
  </si>
  <si>
    <t>ՀՀ ֆինանսների նախարարություն</t>
  </si>
  <si>
    <t xml:space="preserve">Ì³é³ÛáõÃÛáõÝÁ Ù³ïáõóáÕ Ï³½Ù³Ï»ñåáõÃÛ³Ý(Ý»ñÇ) ³Ýí³ÝáõÙ(Ý»ñ)Á </t>
  </si>
  <si>
    <t>Կապիտալ բնույթի միջոցառումներ նախատեսված չեն:</t>
  </si>
  <si>
    <t>Ընթացիկ միջոցառումներ</t>
  </si>
  <si>
    <t xml:space="preserve">Կառավարության պարտքի սպասարկում (տոկոսավճարներ) </t>
  </si>
  <si>
    <t>Պարտքի կառավարմանն առնչվող տեղեկատվական համակարգերի և ծրագրերի սպասարկում</t>
  </si>
  <si>
    <t>Ցուցանիշներ</t>
  </si>
  <si>
    <t xml:space="preserve">2023Ã </t>
  </si>
  <si>
    <t>2023Ã</t>
  </si>
  <si>
    <t>2019Ã. ú·áëïáë</t>
  </si>
  <si>
    <t>2020Ã. ö³ëï³óÇ</t>
  </si>
  <si>
    <t>2021Ã ëå³ëíáÕ</t>
  </si>
  <si>
    <t>2022Ã »é³ÙëÛ³Ï</t>
  </si>
  <si>
    <t>2022Ã ÏÇë³ÙÛ³Ï</t>
  </si>
  <si>
    <t>2022Ã ï³ñÇ</t>
  </si>
  <si>
    <t xml:space="preserve">2024Ã </t>
  </si>
  <si>
    <t>2020Ã. ÷³ëï³óÇ</t>
  </si>
  <si>
    <t>2021ëå³ëíáÕ</t>
  </si>
  <si>
    <t>2022Ã ÇÝÝ ³ÙÇë</t>
  </si>
  <si>
    <t>2024Ã</t>
  </si>
  <si>
    <t>2024թ.</t>
  </si>
  <si>
    <t>2021թ.</t>
  </si>
  <si>
    <t xml:space="preserve">èáõë³ëï³ÝÇ ¸³ßÝáõÃÛ³Ý ÏáÕÙÇó Ð³Û³ëï³ÝÇ Ð³Ýñ³å»ïáõÃÛ³ÝÝ ³ÝÑ³ïáõÛó ýÇÝ³Ýë³Ï³Ý û·ÝáõÃÛ³Ý ¹ñ³Ù³ßÝáñÑ³ÛÇÝ Íñ³·Çñ ßñç³Ý³ÏÝ»ñáõÙ ÎüÎîÐ Ý»ñ¹ñáõÙ </t>
  </si>
  <si>
    <t xml:space="preserve"> ÐÐ ýÇÝ³ÝëÝ»ñÇ Ý³Ë³ñ³ñáõÃÛ³Ý ¨ è¸ ýÇÝ³ÝëÝ»ñÇ Ý³Ë³ñ³ñáõÃÛ³Ý ÙÇç¨` èáõë³ëï³ÝÇ ¸³ßÝáõÃÛ³Ý ÏáÕÙÇó Ð³Û³ëï³ÝÇ Ð³Ýñ³å»ïáõÃÛ³ÝÝ ³ÝÑ³ïáõÛó ýÇÝ³Ýë³Ï³Ý û·ÝáõÃÛ³Ý ¹ñ³Ù³ßÝáñÑ³ÛÇÝ Íñ³·ñÇ ßñç³Ý³ÏÝ»ñáõÙ Î³é³í³ñáõÃÛ³Ý ýÇÝ³Ýë³Ï³Ý Ï³é³í³ñÙ³Ý ï»Õ»Ï³ïí³Ï³Ý Ñ³Ù³Ï³ñ·»ñÇ Ý»ñ¹ñáõÙ  </t>
  </si>
  <si>
    <t xml:space="preserve">²ÛÉ å»ï³Ï³Ý Ï³½Ù³Ï»ñåáõÃÛáõÝÝ»ñÇ ÏáÕÙÇó û·ï³·áñÍí³Õ áã ýÇÝ³Ýë³Ï³Ý ³ÏïÇíÝ»ñÇ Ñ»ï ·áñÍ³éÝáõÃÛáõÝÝ»ñ </t>
  </si>
  <si>
    <t xml:space="preserve"> ÐÐ Ñ³Ýñ³ÛÇÝ Ñ³ïí³ÍÇ Ï³½Ù³Ï»ñåáõÃÛáõÝÝ»ñ </t>
  </si>
  <si>
    <t xml:space="preserve"> î»ËÝÇÏ³Ï³Ý ³é³ç³¹ñ³ÝùÇÝ Ñ³Ù³å³ï³ëË³Ý Ý»ñ¹ñí³Í ÎüÎîÐ, % </t>
  </si>
  <si>
    <t xml:space="preserve"> 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 </t>
  </si>
  <si>
    <t xml:space="preserve"> ÐÐ ýÇÝ³ÝëÝ»ñÇ Ý³Ë³ñ³ñáõÃÛ³Ý ¨ è¸ ýÇÝ³ÝëÝ»ñÇ Ý³Ë³ñ³ñáõÃÛ³Ý ÙÇç¨` 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 </t>
  </si>
  <si>
    <t xml:space="preserve"> ØÇçáó³éáõÙÝ Çñ³Ï³Ý³óÝáÕÇ ³Ýí³ÝáõÙÁ </t>
  </si>
  <si>
    <t xml:space="preserve">  Ø³ëÝ³·Çï³óí³Í ÙÇ³íáñ </t>
  </si>
  <si>
    <t xml:space="preserve"> Øß³Ïí³Í ã¿ </t>
  </si>
  <si>
    <t xml:space="preserve">Կապը ՄԱԿ-ի կայուն զագացման նպատակների և ցուցանիշների հետ  </t>
  </si>
  <si>
    <t>Fitch ¨ Moodys í³ñÏ³Ýß³ÛÇÝ ÁÝÏ»ñáõÃÛáõÝÝ»ñ,«Standard&amp;Poor's» í³ñÏ³ÝÇß³ÛÇÝ ·áñÍ³Ï³ÉáõÃÛáõÝ</t>
  </si>
  <si>
    <t xml:space="preserve">«Standard&amp;Poor's» í³ñÏ³ÝÇß³ÛÇÝ ·áñÍ³Ï³ÉáõÃÛ³Ý  ÏáÕÙÇó í³ñÏ³ÝÇßÝ»ñÇ í»ñ³Ý³ÛáõÙÝ»ñÇ Ýí³½³·áõÛÝ ù³Ý³Ï, ³Ý·³Ù </t>
  </si>
  <si>
    <t>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</t>
  </si>
  <si>
    <t>èáõë³ëï³ÝÇ ¸³ßÝáõÃÛ³Ý ÏáÕÙÇó Ð³Û³ëï³ÝÇ Ð³Ýñ³å»ïáõÃÛ³ÝÝ ³ÝÑ³ïáõÛó ýÇÝ³Ýë³Ï³Ý û·ÝáõÃÛ³Ý ¹ñ³Ù³ßÝáñÑ³ÛÇÝ Íñ³·Çñ ßñç³Ý³ÏÝ»ñáõÙ ÎüÎîÐ Ý»ñ¹ñáõÙ</t>
  </si>
  <si>
    <t>ÐÐ ýÇÝ³ÝëÝ»ñÇ Ý³Ë³ñ³ñáõÃÛ³Ý ¨ è¸ ýÇÝ³ÝëÝ»ñÇ Ý³Ë³ñ³ñáõÃÛ³Ý ÙÇç¨` 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</t>
  </si>
  <si>
    <t>ÐÐ ýÇÝ³ÝëÝ»ñÇ Ý³Ë³ñ³ñáõÃÛ³Ý ¨ è¸ ýÇÝ³ÝëÝ»ñÇ Ý³Ë³ñ³ñáõÃÛ³Ý ÙÇç¨` èáõë³ëï³ÝÇ ¸³ßÝáõÃÛ³Ý ÏáÕÙÇó Ð³Û³ëï³ÝÇ Ð³Ýñ³å»ïáõÃÛ³ÝÝ ³ÝÑ³ïáõÛó ýÇÝ³Ýë³Ï³Ý û·ÝáõÃÛ³Ý ¹ñ³Ù³ßÝáñÑ³ÛÇÝ Íñ³·ñÇ ßñç³Ý³ÏÝ»ñáõÙ Î³é³í³ñáõÃÛ³Ý ýÇÝ³Ýë³Ï³Ý Ï³é³í³ñÙ³Ý ï»Õ»Ï³ïí³Ï³Ý Ñ³Ù³Ï³ñ·»ñÇ Ý»ñ¹ñáõÙ</t>
  </si>
  <si>
    <t>²ÛÉ å»ï³Ï³Ý Ï³½Ù³Ï»ñåáõÃÛáõÝÝ»ñÇ ÏáÕÙÇó û·ï³·áñÍíáÕ áã ýÇÝ³Ýë³Ï³Ý ³ÏïÇíÝ»ñÇ Ñ»ï ·áñÍ³éÝáõÃÛáõÝÝ»ñ</t>
  </si>
  <si>
    <t xml:space="preserve"> Ð³Ýñ³ÛÇÝ ýÇÝ³ÝëÝ»ñÇ Ï³é³í³ñÙ³Ý áÉáñïÝ»ñáõÙ Ï³é³í³ñáõÃÛ³Ý ÙÇ³ëÝ³Ï³Ý å»ï³Ï³Ý ù³Õ³ù³Ï³ÝáõÃÛ³Ý ³å³ÑáíáõÙÁ Ñ³ñÏ³µÛáõç»ï³ÛÇÝ ù³Õ³ù³Ï³ÝáõÃÛ³Ý Ùß³ÏáõÙÁ՝ Ý»ñ³éÛ³É µÛáõç»ï³ÛÇÝ ·áñÍÁÝÃ³óÇ Ï³é³í³ñáõÙÁ՝ å»ï³Ï³Ý »Ï³ÙáõïÝ»ñÇ (Ùáõïù»ñÇ) ¨ Í³Ëë»ñÇ (»Éù»ñÇ) é³½Ù³í³ñ³Ï³Ý, ÙÇçÝ³Å³ÙÏ»ï áõ µÛáõç»Ý»ñÇ (Ï³ñ×³Å³ÙÏ»ï) åÉ³Ý³íáñÙ³Ý ¨ µÛáõç»Ý»ñÇ Ï³ï³ñÙ³Ý Ï³½Ù³Ï»ñåáõÙÁ, å»ï³Ï³Ý ·ÝáõÙÝ»ñÇ ³ñ¹ÛáõÝ³í»ïáõÃÛ³Ý µ³ñÓñ³óÙ³ÝÝ áõÕÕí³Í ß³ñáõÝ³Ï³Ï³Ý µ³ñ»÷áËáõÙÝ»ñÇ Çñ³Ï³Ý³óáõÙÁ, ³Û¹ ÃíáõÙ` ¿É»ÏïñáÝ³ÛÇÝ ·ÝáõÙÝ»ñÇ Ñ³Ù³Ï³ñ·áí Çñ³Ï³Ý³óíáÕ å³ïíÇñ³ïáõÝ»ñÇ ßñç³Ý³ÏÇ ÁÝ¹É³ÛÝáõÙÁ:ä»ï³Ï³Ý å³ñïùÇ Ï³é³í³ñáõÙ Íñ³·ñÇ
Ýå³ï³ÏÝ ¿ Ï³é³í³ñáõÃÛ³Ý ýÇÝ³Ýë³Ï³Ý Ï³ñÇùÝ»ñÇ µ³í³ñ³ñÙ³Ý Ùßï³Ï³Ý ÑÝ³ñ³íáñáõÃÛ³Ý ³å³ÑáíáõÙÁ՝ »ñÏ³ñ³Å³ÙÏ»ï Ñ³ïí³ÍáõÙ Ýí³½»óÝ»Éáí å³ñïùÇ ëå³ë³ñÏÙ³Ý Ù»ÍáõÃÛáõÝÁ,
í»ñçÝ³Ï³Ý ³ñ¹ÛáõÝù ¿ Ï³é³í³ñáõÃÛ³Ý å³ñïùÇ ûåïÇÙ³É Ï³éáõóí³ÍùÇ Ó¨³íáñáõÙÁ՝ Ñ³ßíÇ ³éÝ»Éáí åáï»ÝóÇ³É éÇëÏ»ñÁ:</t>
  </si>
  <si>
    <t>Î³é³í³ñáõÃÛ³Ý ýÇÝ³Ýë³Ï³Ý Ï³ñÇùÝ»ñÇ µ³í³ñ³ñÙ³Ý Ùßï³Ï³Ý ÑÝ³ñ³íáñáõÃÛ³Ý ³å³ÑáíáõÙÁ՝ »ñÏ³ñ³Å³ÙÏ»ï Ñ³ïí³ÍáõÙ Ýí³½»óÝ»Éáí å³ñïùÇ ëå³ë³ñÏÙ³Ý Ù»ÍáõÃÛáõÝÁ</t>
  </si>
  <si>
    <t>Î³é³í³ñáõÃÛ³Ý å³ñïùÇ ûåïÇÙ³É Ï³éáõóí³ÍùÇ Ó¨³íáñáõÙÁ՝ Ñ³ßíÇ ³éÝ»Éáí åáï»ÝóÇ³É éÇëÏ»ñÁ:</t>
  </si>
  <si>
    <t>Îé³í³ñáõÃÛ³Ý å³ñïùÇ ëå³ë³ñÏáõÙ</t>
  </si>
  <si>
    <t xml:space="preserve">Î³é³í³ñáõÃÛ³Ý å³ñïùÇ ëå³ë³ñÏáõÙ (ïáÏáë³í×³ñÝ»ñ) </t>
  </si>
  <si>
    <t>²ñï³ñÅáõÃ³ÛÇÝ å»ï³Ï³Ý å³ñï³ïáÙë»ñÇ ÃáÕ³ñÏÙ³ÝÝ ³éÝãíáÕ Í³Ëë»ñ</t>
  </si>
  <si>
    <t xml:space="preserve">ä¶ä-»ñÇ ÃáÕ³ñÏÙ³Ý՝ å»ïµÛáõç»Ç å³Ï³ëáõñ¹Ç ýÇÝ³Ýë³íáñÙ³Ý ¨ ¶ä Ñ³Ù³Ï³ñ·Ç í»ñ³µ»ñÛ³É  Ñ»éáõëï³ï»ë³ÛÇÝ ¨ é³¹Çá Ñ³Õáñ¹áõÙÝ»ñÇ՝ Ñ³Ûï³ñ³ñáõÃÛáõÝÝ»ñÇ Ñ»é³ñÓ³ÏáõÙ՝ ÐÐ å»ï³Ï³Ý å³ñïùÇ ï³ñ»Ï³Ý Ñ³ßí»ïíáõÃ³Ý ¨ å»ï³Ï³Ý µÛáõç»Ç Ï³ï³ñÙ³Ý Ñ³ßí»ïíáõÃÛáõÝÝ»ñÇ Ññ³å³ñ³ÏáõÙ: </t>
  </si>
  <si>
    <t>ä³ñïùÇ Ï³é³í³ñÙ³ÝÝ ³éÝãíáÕ ï»Õ»Ï³ïí³Ï³Ý Ñ³Ù³Ï³ñ·»ñÇ ¨ Íñ³·ñ»ñÇ ëå³ë³ñÏáõÙ</t>
  </si>
  <si>
    <t>´ÉáõÙµ»ñ· ¨ èáÛÃ»ñë ï»Õ»Ï³ïí³Ï³Ý Ñ³Ù³Ï³ñ·»ñÇ ³é¨ïñ³ÛÇÝ ï»ñÙÇÝ³ÉÝ»ñÇ ëå³ë³ñÏÙ³Ý áõ å³ñïùÇ ·ñ³ÝóÙ³Ý ¨ Ï³é³í³ñÙ³Ý DMFAS 6.0 Ñ³Ù³Ï³ñ·Ç ï»ËÝÇÏ³Ï³Ý ëå³ë³ñÏÙ³Ý Í³é³ÛáõÃÛáõÝÝ»ñÇ ¹ÇÙ³ó í×³ñáõÙÝ»ñ</t>
  </si>
  <si>
    <t xml:space="preserve"> §LSFinance (¶¶ú)¦ ¿É»ÏïñáÝ³ÛÇÝ ·ÝáõÙÝ»ñÇ Ñ³ßí»ïíáÕ³Ï³ÝáõÃÛ³Ý, Armeps/ppcm ¨ LSFinace (¶¶ú) Ñ³Ù³Ï³ñ·»ñÇ ïíÛ³ÉÝ»ñÇ Ñ³Ù³¹ñÙ³Ý ï»ËÝÇÏ³Ï³Ý ëå³ë³ñÏáõÙ</t>
  </si>
  <si>
    <t xml:space="preserve">¶ÝáõÙÝ»ñÇ Ñ³Ù³Ï³ñ·áÕÝ»ñÇ ß³ñáõÝ³Ï³Ï³Ý Ù³ëÝ³·Çï³Ï³Ý í»ñ³å³ïñ³ëïÙ³Ý ¹³ëÁÝÃ³óÝ»ñÇÝ Ù³ëÝ³Ïó³Í ³ÝÓ³Ýó Ãí³ù³Ý³Ï, Ù³ñ¹      </t>
  </si>
  <si>
    <t>¶ÝáõÙÝ»ñÇ Ñ³Ù³Ï³ñ·áÕÝ»ñÇ ß³ñáõÝ³Ï³Ï³Ý Ù³ëÝ³·Çï³Ï³Ý í»ñ³å³ïñ³ëïÙ³Ý ¹³ëÁÝÃ³óÝ»ñÇÝ Ù³ëÝ³Ïó³Í ³ÝÓ³Ýó ÏÇÝ-ïÕ³Ù³ñ¹ Ñ³ñ³µ»ñ³ÏóáõÃÛáõÝ, ïáÏáë</t>
  </si>
  <si>
    <t>70,1 / 29,9</t>
  </si>
  <si>
    <t>¶ÝáõÙÝ»ñÇ Ñ³Ù³Ï³ñ·áÕÝ»ñÇ ß³ñáõÝ³Ï³Ï³Ý Ù³ëÝ³·Çï³Ï³Ý í»ñ³å³ïñ³ëïÙ³Ý ¹³ëÁÝÃ³óÝ»ñÇ ³ñ¹ÛáõÝ³í»ïáõÃÛáõÝ՝ ·Ý³Ñ³ï³Ï³Ý 1-5 µ³É³ÛÇÝ Ñ³Ù³Ï³ñ·áõÙ</t>
  </si>
  <si>
    <t xml:space="preserve">¶ÝáõÙÝ»ñÇ Ñ³Ù³Ï³ñ·áÕÝ»ñÇ ß³ñáõÝ³Ï³Ï³Ý Ù³ëÝ³·Çï³Ï³Ý í»ñ³å³ïñ³ëïÙ³Ý Ù»Ï ¹³ëÁÝÃ³óÇ ÙÇçÇÝ ï¨áÕáõÃÛáõÝ, Å³Ù       </t>
  </si>
  <si>
    <t>Ìñ³·ñ³ÛÇÝ µÛáõç»ï³íáñÙ³Ý  Ù³ëÝ³·Çï³Ï³Ý í»ñ³å³ïñ³ëïÙ³Ý ¹³ëÁÝÃ³óÝ»ñÇÝ Ù³ëÝ³Ïó³Í ³ÝÓ³Ýó ÏÇÝ-ïÕ³Ù³ñ¹ Ñ³ñ³µ»ñ³ÏóáõÃÛáõÝ, ïáÏáë</t>
  </si>
  <si>
    <t>70/30</t>
  </si>
  <si>
    <t>Ð³Ýñ³ÛÇÝ Ñ³ïí³ÍÇ Ý»ñùÇÝ ³áõ¹ÇïáñÝ»ñÇ ß³ñáõÝ³Ï³Ï³Ý  í»ñ³å³ïñ³ëïíáÕ Ý»ñùÇÝ ³áõ¹ÇïáñÝ»ñÇ Ãí³ù³Ý³Ï, Ù³ñ¹</t>
  </si>
  <si>
    <t>Ð³Ýñ³ÛÇÝ Ñ³ïí³ÍÇ Ý»ñùÇÝ ³áõ¹ÇïáñÝ»ñÇ  Ù³ëÝ³·Çï³Ï³Ý í»ñ³å³ïñ³ëïÙ³Ý ¹³ëÁÝÃ³óÝ»ñÇÝ Ù³ëÝ³Ïó³Í ³ÝÓ³Ýó ÏÇÝ-ïÕ³Ù³ñ¹ Ñ³ñ³µ»ñ³ÏóáõÃÛáõÝ, ïáÏáë</t>
  </si>
  <si>
    <t>45/55</t>
  </si>
  <si>
    <t>74/26</t>
  </si>
  <si>
    <t>80/20</t>
  </si>
  <si>
    <t xml:space="preserve">¶ÝáõÙÝ»ñÇ Ñ³Ù³Ï³ñ·áÕÝ»ñÇ ß³ñáõÝ³Ï³Ï³Ý Ù³ëÝ³·Çï³Ï³Ý í»ñ³å³ïñ³ëïÙ³Ý ¹³ëÁÝÃ³óÝ»ñÇ Ãí³ù³Ý³Ï, Ñ³ï      </t>
  </si>
  <si>
    <t>Î³é³í³ñáõÃÛ³Ý å³ñïùÇ ëå³ë³ñÏáõÙ</t>
  </si>
  <si>
    <t xml:space="preserve"> üÇÝ³Ýë³íáñÙ³Ý Í³Ëë»ñÇ Çñ³Ï³Ý³óÙ³Ý ÙÇçáó³éáõÙÝ»ñ </t>
  </si>
  <si>
    <t>ØÇçáó³éáõÙÝ Çñ³Ï³Ý³óÝáÕÇ ³Ýí³ÝáõÙÁ՝</t>
  </si>
  <si>
    <t xml:space="preserve"> ÐÐ ýÇÝ³ÝëÝ»ñÇ Ý³Ë³ñ³ñáõÃÛáõÝ </t>
  </si>
  <si>
    <t>ýÇÝ³Ýë³Ï³Ý</t>
  </si>
  <si>
    <t xml:space="preserve"> Üáñ ï»Õ³µ³ßËÙ³Ý Ï³½Ù³Ï»ñåÙ³Ý Ñ³Ù³ñ å³ï³ëË³Ý³ïáõ ·ÉË³íáñ ï»Õ³µ³ßËáÕÝ»ñÇ ù³Ý³Ï, Ñ³ï </t>
  </si>
  <si>
    <t xml:space="preserve"> ÐÐ å»ï³Ï³Ý å³ñïùÇ Ï³é³í³ñÙ³Ý ·áñÍÁÝÃ³óÇ Ññ³å³ñ³Ï³ÛÝáõÃÛ³Ý ³å³ÑáíáõÙ</t>
  </si>
  <si>
    <t>ØñóáõÛÃáõÙ Ñ³ÕÃáÕ ×³Ý³ãí³Í Ï³½Ù³Ï»ñåáõÃÛáõÝÝ»ñ</t>
  </si>
  <si>
    <t>ÐÐ å»ï³Ï³Ý å³ñïùÇ ï³ñ»Ï³Ý Ñ³ßí»ïíáõÃÛáõÝÝ»ñ, Ñ³ï</t>
  </si>
  <si>
    <t>Ð»éáëï³ï»ë³ÛÇÝ Ñ³Õáñ¹áõÙÝ»ñ, Ñ³ï</t>
  </si>
  <si>
    <t>Ð»éáõëï³ï»ë³ÛÇÝ Ñ³Ûï³ñ³ñáõÃÛáõÝÝ»ñ, ñáå»</t>
  </si>
  <si>
    <t>è³¹Çá Ñ³Ûï³ñ³ñáõÃÛáõÝÝ»ñ, ñáå»</t>
  </si>
  <si>
    <t xml:space="preserve"> ´ÉáõÙµ»ñ· ï»Õ»Ï³ïí³Ï³Ý Ñ³Ù³Ï³ñ·Ç ³é¨ïñ³ÛÇÝ
ï»ñÙÇÝ³ÉÇ ß³Ñ³·áñÍáõÙ, Ñ³ï </t>
  </si>
  <si>
    <t xml:space="preserve"> èáÛÃ»ñë ï»Õ»Ï³ïí³Ï³Ý Ñ³Ù³Ï³ñ·Ç ³é¨ïñ³ÛÇÝ
ï»ñÙÇÝ³ÉÇ ß³Ñ³·áñÍáõÙ, Ñ³ï </t>
  </si>
  <si>
    <t xml:space="preserve"> ´ÉáõÙµ»ñ· ¨ èáÛÃ»ñë ï»Õ»Ï³ïí³Ï³Ý Ñ³Ù³Ï³ñ·»ñÇ ³é¨ïñ³ÛÇÝ ï»ñÙÇÝ³ÉÝ»ñáí Ý³Ë³ï»ëí³Í ï»Õ»Ï³ïíáõÃÛ³Ý Ýí³½³·áõÛÝ ³ÝË³÷³Ý Ñ³ë³Ý»ÉÇáõÃÛ³Ý Ù³Ï³ñ¹³Ï, ïáÏáë </t>
  </si>
  <si>
    <t>êå³ë³ñÏíáÕ DMFAS Ñ³Ù³Ï³ñ·»ñÇ ù³Ý³Ï (Ñ³ï)</t>
  </si>
  <si>
    <t>î»ËÝÇÏ³Ï³Ý ËÝ¹ÇñÝ»ñÇ ÉáõÍáõÙ, Íñ³·ñ³ÛÇÝ áõÕÕáõÙÝ»ñÇ Ý»ñ¹ñáõÙ, ó³Ýó³ÛÇÝ/ï»ËÝÇÏ³Ï³Ý ËÝ¹ÇñÝ»ñÇ Ñ³ÛïÝ³µ»ñáõÙ, ëË³ÉÝ»ñÇ í»ñ³óáõÙ, µ³ñ¹ Çñ³íÇ×³ÏÝ»ñÇ í»ñ³ñï³¹ñáõÙ, Íñ³·ñ³ÛÇÝ ³å³ÑáíÙ³Ý áõÕÕáõÙÝ»ñÇ Ý»ñ¹ñÙ³Ý ÷³Ã»ÃÝ»ñÇ ëï»ÕÍáõÙ LSFinance (¶¶ú) ¿É»ÏïñáÝ³ÛÇÝ ·ÝáõÙÝ»ñÇ Ñ³Ù³Ï³ñ·Ç ëå³ë³ñÏáõÙ , Ñ³ï</t>
  </si>
  <si>
    <t>î»ËÝÇÏ³Ï³Ý ËÝ¹ÇñÝ»ñÇ ÉáõÍáõÙ, Íñ³·ñ³ÛÇÝ áõÕÕáõÙÝ»ñÇ Ý»ñ¹ñáõÙ, ó³Ýó³ÛÇÝ/ï»ËÝÇÏ³Ï³Ý ËÝ¹ÇñÝ»ñÇ Ñ³ÛïÝ³µ»ñáõÙ, ëË³ÉÝ»ñÇ í»ñ³óáõÙ, µ³ñ¹ Çñ³íÇ×³ÏÝ»ñÇ í»ñ³ñï³¹ñáõÙ, Íñ³·ñ³ÛÇÝ ³å³ÑáíÙ³Ý áõÕÕáõÙÝ»ñÇ Ý»ñ¹ñÙ³Ý ÷³Ã»ÃÝ»ñÇ ëï»ÕÍáõÙ / Armeps/ppcm   ¨  «LSFinance (¶¶ú)»  Ñ³Ù³Ï³ñ·»ñÇ ïíÛ³ÉÝ»ñÇ Ñ³Ù³¹ñÙ³Ý  Íñ³·ñÇ ï»ËÝÇÏ³Ï³Ý ëå³ë³ñÏáõÙ, Ñ³ï</t>
  </si>
  <si>
    <t>ä»ï³Ï³Ý µÛáõç»ï³ÛÇÝ, ÇÝãå»ë Ý³¨ ³ñï³µÛáõç»ï³ÛÇÝ ÙÇçáóÝ»ñÇ Ñ³ßíÇÝ Ùñó³Ïó³ÛÇÝ »Õ³Ý³Ïáí µ³ó³éáõÃÛ³Ùµ »ñÏ÷áõÉ ÙñóáõÛÃÇ ·ÝÙ³Ý ÁÝÃ³ó³Ï³ñ·»ñÇ Çñ³Ï³Ý³óáõÙ ¿É»ÏïñáÝ³ÛÇÝ Ñ³Ù³Ï³ñ·áí, ïáÏáë</t>
  </si>
  <si>
    <t xml:space="preserve">ø³Ý³Ï³Ï³Ý </t>
  </si>
  <si>
    <t>¾É»ÏïñáÝ³ÛÇÝ ³×áõñ¹Ç ÁÝÃ³ó³Ï³ñ·»ñÇ Çñ³Ï³Ý³óáõÙ ¿É»ÏïñáÝ³ÛÇÝ ³×áõñ¹Ç Ñ³Ù³Ï³ñ·Ç ÙÇçáóáí, ïáÏáë</t>
  </si>
  <si>
    <t>î»ËÝÇÏ³Ï³Ý ËÝ¹ÇñÝ»ñÇ ÉáõÍáõÙ, Íñ³·ñ³ÛÇÝ áõÕÕáõÙÝ»ñÇ Ý»ñ¹ñáõÙ, ó³Ýó³ÛÇÝ/ï»ËÝÇÏ³Ï³Ý  ËÝ¹ÇñÝ»ñÇ Ñ³ÛïÝ³µ»ñáõÙ, ëË³ÉÝ»ñÇ í»ñ³óáõÙ, µ³ñ¹ Çñ³íÇ×³ÏÝ»ñÇ í»ñ³ñï³¹ñáõÙ, Íñ³·ñ³ÛÇÝ ³å³ÑáíÙ³Ý áõÕÕáõÙÝ»ñÇ Ý»ñ¹ñÙ³Ý ÷³Ã»ÃÝ»ñÇ ëï»ÕÍáõÙ, Ñ³ï</t>
  </si>
  <si>
    <t>¾É»ÏïñáÝ³ÛÇÝ ³×áõñ¹Ç Ñ³Ù³Ï³ñ·Ç ÏáÕÙÇó ëË³ÉÝ»ñÇ Ï³ñ·³µ»ñáõÙ, ïáÏáë</t>
  </si>
  <si>
    <t>¾É»ÏïñáÝ³ÛÇÝ ·ÝáõÙÝ»ñÇ Ñ³Ù³Ï³ñ·Ç ß³Ñ³·áñÍÙ³Ý ³ÝÁÝ¹Ñ³ïáõÃÛáõÝ, ïáÏáë</t>
  </si>
  <si>
    <t xml:space="preserve">Ð³ñÏ³µÛáõç»ï³ÛÇÝ ù³Õ³ù³Ï³ÝáõÃÛ³Ý Ùß³ÏáõÙ ¨ Çñ³Ï³Ý³óÙ³Ý ³å³ÑáíáõÙ, Ñ³Ýñ³ÛÇÝ ýÇÝ³ÝëÝ»ñÇ ³ñ¹ÛáõÝ³í»ï Ï³é³í³ñáõÙ </t>
  </si>
  <si>
    <t>1108   Ð³Ýñ³ÛÇÝ ýÇÝ³ÝëÝ»ñÇ Ï³é³í³ñÙ³Ý µÝ³·³í³éáõÙ å»ï³Ï³Ý ù³Õ³ù³Ï³ÝáõÃÛ³Ý Ùß³ÏÙ³Ý, Íñ³·ñ»ñÇ Ñ³Ù³Ï³ñ·Ù³Ý ¨ ÙáÝÇïáñÇÝ·Ç Íñ³·Çñ</t>
  </si>
  <si>
    <t>Ð³ñÏ³µÛáõç»ï³ÛÇÝ ³½¹³Ï</t>
  </si>
  <si>
    <t>Î³é³í³ñáõÃÛ³Ý å³ñïù/ÐÜ² (100000 Ù³ñ¹áõ Ñ³ßíáí), ïáÏáë</t>
  </si>
  <si>
    <t>Î³åÇï³É Í³Ëë (³é³Ýó è¸ í³ñÏÇ)/ÐÜ² (100000 Ù³ñ¹áõ Ñ³ßíáí), ïáÏáë</t>
  </si>
  <si>
    <t>Fitch-Ç ëáõí»ñ»Ý í³ñÏáõÝ³ÏáõÃÛ³Ý »ñÏ³ñ³Å³ÙÏ»ï ÙÇç³½·³ÛÇÝ í³ñÏ³ÝÇß</t>
  </si>
  <si>
    <t>Moody's-Ç ëáõí»ñ»Ý í³ñÏáõÝ³ÏáõÃÛ³Ý »ñÏ³ñ³Å³ÙÏ»ï ÙÇç³½·³ÛÇÝ í³ñÏ³ÝÇß</t>
  </si>
  <si>
    <t>BB- µ³ó³ë³Ï³Ý Ñ»é³ÝÏ³ñáí</t>
  </si>
  <si>
    <t xml:space="preserve">2020Ã. </t>
  </si>
  <si>
    <t>BB- Ï³ÛáõÝ Ñ»é³ÝÏ³ñáí</t>
  </si>
  <si>
    <t>2025Ã</t>
  </si>
  <si>
    <t xml:space="preserve"> Ba3 Ï³ÛáõÝ Ñ»é³ÝÏ³ñáí</t>
  </si>
  <si>
    <t>Ba3 Ï³ÛáõÝ Ñ»é³ÝÏ³ñáí</t>
  </si>
  <si>
    <t>ÐÐ Ï³é³í³ñáõÃÛ³Ý å³ñïùÇ ÙÇÝã¨ Ù³ñáõÙ ÙÇçÇÝ Å³ÙÏ»ïÁ, ï³ñÇ</t>
  </si>
  <si>
    <t>ÐÐ Ï³é³í³ñáõÃÛ³Ý ýÇùëí³Í ïáÏáë³¹ñáõÛùáí å³ñïùÇ Ýí³½³·áõÛÝ ÏßÇéÝ ÁÝ¹³Ù»ÝÁ å³ñïùÇ Ù»ç, ïáÏáë</t>
  </si>
  <si>
    <t>ÐÐ Ï³é³í³ñáõÃÛ³Ý Ý»ñùÇÝ å³ñïùÇ Ýí³½³·áõÛÝ ÏßÇéÝ ÁÝ¹³Ù»ÝÁ å³ñïùÇ Ù»ç, ïáÏáë</t>
  </si>
  <si>
    <t>ÐÐ Ï³é³í³ñáõÃÛ³Ý ÐÐ ¹ñ³Ùáí Ý»ñ·ñ³íí³Í å³ñïùÇ Ýí³½³·áõÛÝ ÏßÇéÝ ÁÝ¹³Ù»ÝÁ å³ñïùÇ Ù»ç, ïáÏáë</t>
  </si>
  <si>
    <t xml:space="preserve">1006   ä»ï³Ï³Ý å³ñïùÇ Ï³é³í³ñáõÙ
</t>
  </si>
  <si>
    <t>Ø³ëÝ³·Çï³Ï³Ý í»ñ³å³ïñ³ëïáõÙ ³Ýó³Í áñ³Ï³íáñí³Í Ý»ñùÇÝ ³áõ¹ÇïáñÝ»ñÇ ÃÇíÁ</t>
  </si>
  <si>
    <t>Ìñ³·ñ³ÛÇÝ µÛáõç»ï³íáñÙ³Ý í»ñ³å³ïñ³ëïáõÙ ³Ýó³Í ýÇÝ³Ýë³Ï³Ý ¨ Íñ³·ñ³ÛÇÝ Ù³ëÝ³·»ïÝ»ñÇ ÃÇí, Ù³ñ¹</t>
  </si>
  <si>
    <t xml:space="preserve">Ø³ëÝ³·Çï³Ï³Ý í»ñ³å³ïñ³ëïáõÙ ³Ýó³Í ·ÝáõÙÝ»ñÇ Ñ³Ù³Ï³ñ·áÕÝ»ñÇ ÃÇíÁ ÁÝ¹³Ù»ÝÁ </t>
  </si>
  <si>
    <t>ì»ñ³å³ïñ³ëïíáÕ ù³Õ³ù³óÇ³Ï³Ý Í³é³ÛáÕÝ»ñÇ Ãí³ù³Ý³Ï, Ù³ñ¹</t>
  </si>
  <si>
    <t>Ð³Ýñ³å»ïáõÃÛ³Ý ÏáÕÙÇó Ýáñ ³ñï³ñÅáõÃ³ÛÇÝ å»ï³Ï³Ý å³ñï³ïáÙë»ñÇ ï»Õ³µ³ßËáõÙÝ»ñÇ Ï³½Ù³Ï»ñåÙ³Ý, Çñ³í³Ï³Ý ëå³ë³ñÏÙ³Ý, í³ñÏ³ÝßÙ³Ý Í³é³ÛáõÃÛáõÝÝ»ñÇ, ßñç³Ý³éáõÃÛ³Ý Ù»ç ·ïÝíáÕ å³ñï³ïáÙë»ñÁ ÙÇÝã¨ ¹ñ³Ýó ³ÙµáÕç³Ï³Ý Ù³ñáõÙÁ ÙÇç³½·³ÛÇÝ ýáÝ¹³ÛÇÝ µáñë³Ý»ñÇ å³ßïáÝ³Ï³Ý ó³ÝÏ»ñáõÙ óáõó³ÏÙ³Ý Í³é³ÛáõÃÛáõÝÝ»ñÇ ¨ Çñ³í³µ³Ý³Ï³Ý ³ÝÓÇ ÝáõÛÝ³Ï³ÝÇßÇ Ó»éùµ»ñÙ³Ý, ÇÝãå»ë Ý³¨ å³ñï³ïáÙë»ñÇ ë»÷³Ï³Ý³ïÇñáç, Çñ³í³Ï³Ý Ï³ñ·³íáñÙ³Ý ¹³ßïÇ, å³Ñ³éáõÇ ÷á÷áËáõÃÛ³Ý ·Íáí ·áñÍ³ñùÝ»ñÇ ¹ÇÙ³ó í×³ñáõÙÝ»ñ</t>
  </si>
  <si>
    <t>ä³ñï³ïáÙë»ñÇ ï»Õ³µ³ßËáõÙÝ»ñÇ Ï³½Ù³Ï»ñåÙ³Ý, Çñ³í³ëå³ë³ñÏÙ³Ý, í³ñÏ³ÝßÙ³Ý, óáõó³ÏÙ³Ý Í³é³ÛáõÃÛáõÝÝ»ñÇ ¨ Çñ³í³µ³Ý³Ï³Ý ³ÝÓÇ ÝáõÛÝ³Ï³ÝÇßÇ Ó»éùµ»ñÙ³Ý, å³ñï³ïáÙë»ñÇ ë»÷³Ï³Ý³ïÇñáç, Çñ³í³Ï³ñ·³íáñÙ³Ý ¹³ßïÇ, å³Ñ³éáõÇ ÷á÷áËáõÃÛ³Ý ·Íáí ·áñÍ³ñùÝ»ñÇ ¹ÇÙ³ó í×³ñáõÙÝ»ñ</t>
  </si>
  <si>
    <t>Ì³é³ÛáõÃÛáõÝÝ»ñ Ù³ïáõóáÕ ÁÝÏ»ñáõÃÛáõÝÝ»ñ</t>
  </si>
  <si>
    <t xml:space="preserve"> Ð³Ýñ³å»ïáõÃÛ³Ý ÏáÕÙÇó ÃáÕ³ñÏíáÕ ³ñï³ñÅáõÃ³ÛÇÝ å»ï³Ï³Ý å³ñï³ïáÙë»ñÁ óáõó³ÏáÕ ÙÇç³½·³ÛÇÝ ýáÝ¹³ÛÇÝ µáñë³Ý»ñÇ ù³Ý³Ï, Ñ³ï </t>
  </si>
  <si>
    <t>Æñ³í³µ³Ý³Ï³Ý ³ÝÓÇ ÝáõÛÝ³Ï³ÝÇßÝ»ñÇ ù³Ý³Ï, Ñ³ï</t>
  </si>
  <si>
    <t>ä³ñï³ïáÙë»ñÇ ë»÷³Ï³Ý³ïÇñáç, Çñ³í³Ï³Ý Ï³ñ·³íáñÙ³Ý ¹³ßïÇ, å³Ñ³éáõÇ ÷á÷áËáõÃÛ³Ý ·Íáí ·áñÍ³ñùÝ»ñÇ ù³Ý³Ï, Ñ³ï</t>
  </si>
  <si>
    <t xml:space="preserve"> Üáñ ï»Õ³µ³ßËÙ³Ý Çñ³í³ëå³ë³ñÏÙ³Ý Ñ³Ù³ñ å³ï³ëË³Ý³ïáõ Ï³½Ù³Ï»ñåáõÃÛáõÝÝ»ñÇ ù³Ý³Ï, Ñ³ï </t>
  </si>
  <si>
    <t xml:space="preserve"> Üáñ ï»Õ³µ³ßËíáÕ å³ñï³ïáÙë»ñÁ í³ñÏ³ÝßáÕ Ï³½Ù³Ï»ñåáõÃÛáõÝÝ»ñÇ ù³Ý³Ï, Ñ³ï </t>
  </si>
  <si>
    <t>Ð»éáõëï³ï»ë³ÛÇÝ Ñ³Ûï³ñ³ñáõÃÛáõÝÝ»ñÁ Ñ»é³ñÓ³ÏáÕ Ñ»éáõëï³³ÉÇùÝ»ñÇ ù³Ý³Ï, Ñ³ï</t>
  </si>
  <si>
    <t>è³¹Çá Ñ³Ûï³ñ³ñáõÃÛáõÝÝ»ñÁ Ñ»é³ñÓ³ÏáÕ é³¹Çá³ÉÇùÝ»ñÇ ù³Ý³Ï, Ñ³ï</t>
  </si>
  <si>
    <t>Ð»éáõëï³ï»ë³ÛÇÝ Ñ³Õáñ¹áõÙÝ»ñÇ Ñ»é³ñÓ³ÏÙ³Ý Ýí³½³·áõÛÝ Í³ÍÏáõÛÃÁ ÐÐ ï³ñ³ÍùáõÙ,  ïáÏáë</t>
  </si>
  <si>
    <t>Ð»éáõëï³ï»ë³ÛÇÝ Ñ³Ûï³ñ³ñáõÃÛáõÝÝ»ñ Ñ»é³ñÓ³ÏáÕ ³éÝí³½Ý Ù»Ï Ñ»éáõëï³³ÉÇùÇ Ñ»é³ñÓ³ÏÙ³Ý Ýí³½³·áõÛÝ Í³ÍÏáõÛÃÁ ÐÐ ï³ñ³ÍùáõÙ,  ïáÏáë</t>
  </si>
  <si>
    <t>è³¹Çá Ñ³Ûï³ñ³ñáõÃÛáõÝÝ»ñ Ñ»é³ñÓ³ÏáÕ ³éÝí³½Ý Ù»Ï é³¹Çá³ÉÇùÇ Ñ»é³ñÓ³ÏÙ³Ý Ýí³½³·áõÛÝ Í³ÍÏáõÛÃÁ ÐÐ ï³ñ³ÍùáõÙ,  ïáÏáë</t>
  </si>
  <si>
    <t>Ð»éáõëï³Ñ³Õáñ¹áõÙÝ»ñÇ ÙÇçÇÝ ï¨áÕáõÃÛáõÝ, ñáå»</t>
  </si>
  <si>
    <t>7-8</t>
  </si>
  <si>
    <t>´ÉáõÙµ»ñ· üÇÝ³Ýë (Bloomberg Finance L.P.), ÂáÙëáÝ èáÛÃ»ñë (Thomson Reuters (Markets) Eastern Europe Limited), Ø²Î-Ç ²é¨ïñÇ ¨ ½³ñ·³óÙ³Ý Ñ³Ù³ÅáÕáí (UNCTAD)</t>
  </si>
  <si>
    <t>Ø³ñÙ³Ý »ÝÃ³Ï³ ÙáõñÑ³ÏÝ»ñÇ Ãí³ù³Ý³Ï</t>
  </si>
  <si>
    <t xml:space="preserve">Ìñ³·ñ³ÛÇÝ µÛáõç»ï³íáñÙ³Ýí»ñ³å³ïñ³ëïÙ³Ý ¹³ëÁÝÃ³óÝ»ñÇ Ãí³ù³Ý³Ï, Ñ³ï      </t>
  </si>
  <si>
    <t>²é³çÇÏ³ ï³ñí³ ÁÝÃ³óùáõÙ Ù³ñíáÕ å»ï³Ï³Ý ·³ÝÓ³å»ï³Ï³Ý å³ñï³ïáÙë»ñÇ (ä¶ä) ³é³í»É³·áõÛÝ ÏßÇéÁ ä¶ä-»ñÇ Í³í³ÉÇ Ù»ç (ï³ñ»í»ñçÇÝ), ïáÏáë</t>
  </si>
  <si>
    <t>8 - 11</t>
  </si>
  <si>
    <t>20</t>
  </si>
  <si>
    <t>80</t>
  </si>
  <si>
    <t>25</t>
  </si>
  <si>
    <r>
      <t>2022</t>
    </r>
    <r>
      <rPr>
        <i/>
        <sz val="9"/>
        <color rgb="FF000000"/>
        <rFont val="Arial"/>
        <family val="2"/>
      </rPr>
      <t>թ</t>
    </r>
    <r>
      <rPr>
        <i/>
        <sz val="9"/>
        <color rgb="FF000000"/>
        <rFont val="Arial Armenian"/>
        <family val="2"/>
      </rPr>
      <t>.</t>
    </r>
  </si>
  <si>
    <r>
      <t>2024</t>
    </r>
    <r>
      <rPr>
        <i/>
        <sz val="9"/>
        <color rgb="FF000000"/>
        <rFont val="Arial"/>
        <family val="2"/>
      </rPr>
      <t>թ</t>
    </r>
    <r>
      <rPr>
        <i/>
        <sz val="9"/>
        <color rgb="FF000000"/>
        <rFont val="Arial Armenian"/>
        <family val="2"/>
      </rPr>
      <t>.</t>
    </r>
  </si>
  <si>
    <t>6. ÆÜêîÆîàôòÆàÜ²È ¼²ð¶²òàôØ, 
6.1 è²¼Ø²ì²ð²Î²Ü äÈ²Ü²ìàðàôØ ºì ø²Ô²ø²Î²ÜàôÂÚàôÜÜºðÆ ØÞ²ÎàôØ
6.10 ä»ï³Ï³Ý Í³Ëë»ñÁ</t>
  </si>
  <si>
    <t>6.1 è²¼Ø²ì²ð²Î²Ü äÈ²Ü²ìàðàôØ ºì ø²Ô²ø²Î²ÜàôÂÚàôÜÜºðÆ ØÞ²ÎàôØ                                          1. Æñ³í³Ï³Ý ÑÇÙùÁ՝  «¶ÝáõÙÝ»ñÇ Ù³ëÇÝ» ÐÐ ûñ»Ýù, ÐÐ Ï³é³í³ñáõÃÛ³Ý 06/04/2017Ã. ÃÇí 386-Ü áñáßáõÙ, ÐÐ Ï³é³í³ñáõÃÛ³Ý 04/05/2017Ã.ÃÇí 526-Ü áñáßáõÙ ¨ ÐÐ Ï³é³í³ñáõÃÛ³Ý 18/05/2017Ã.ÃÇí 534-Ü áñáßáõÙ:</t>
  </si>
  <si>
    <t>«6.1 è²¼Ø²ì²ð²Î²Ü äÈ²Ü²ìàðàôØ ºì ø²Ô²ø²Î²ÜàôÂÚàôÜÜºðÆ ØÞ²ÎàôØ                                         Ü»ñùÇÝ ³áõ¹ÇïÇ Ù³ëÇÝ» ÐÐ ûñ»ÝùÇ 13-ñ¹ Ñá¹í³ÍÇ 4-ñ¹ Ù³ëÇ 2-ñ¹ Ï»ï ÐÐ ýÇÝ³ÝëÝ»ñÇ Ý³Ë³ñ³ñÇ 2014 Ãí³Ï³ÝÇ û·áëïáëÇ 21-Ç Ü»ñùÇÝ ³áõ¹ÇïáñÝ»ñÇ ß³ñáõÝ³Ï³Ï³Ý Ù³ëÝ³·Çï³Ï³Ý í»ñ³å³ïñ³ëïÙ³Ý Ï³ñ·Á Ñ³ëï³ï»Éáõ Ù³ëÇÝ N 541-Ü Ññ³Ù³ÝÐÐ Ï³é³í³ñáõÃÛ³Ý 18/02/2016Ã.  ÝÇëïÇ N 6 ³ñÓ³Ý³·ñ³ÛÇÝ áñáßÙ³Ùµ  Ñ³í³ÝáõÃÛ³Ý ³ñÅ³Ý³ó³Í äüÎ Ñ³Ù³Ï³ñ·Ç µ³ñ»÷áËáõÝÙ»ñÇ 2016-2020ÃÃ Çñ³Ï³Ý³óí»ÉÇù ·áñÍáÕáõÃÛáõÝÝ»ñÇ Íñ³·ñÇ 4.2.1 µ³Õ³¹ñÇ</t>
  </si>
  <si>
    <t>6.1 è²¼Ø²ì²ð²Î²Ü äÈ²Ü²ìàðàôØ ºì ø²Ô²ø²Î²ÜàôÂÚàôÜÜºðÆ ØÞ²ÎàôØ                                      ²é³çÇÏ³ ï³ñÇÝ»ñÇÝ Í³Ëë³ÛÇÝ ù³Õ³ù³Ï³ÝáõÃÛáõÝÝ áõÕÕí»Éáõ ¿ Ù³ñ¹Ï³ÛÇÝ ¨ ýÇ½ÇÏ³Ï³Ý Ï³åÇï³ÉÇ Ïáõï³ÏÙ³ÝÁ, ½³ñ·³óÙ³ÝÁ ¨ Çñ³óÙ³ÝÁ, ÇÝãå»ë Ý³¨ Ý»ñ³é³Ï³Ý ³×Ç ËÃ³ÝÙ³ÝÁ ¨ Ñ³í³ë³ñ³ã³÷ ï³ñ³Íù³ÛÇÝ ½³ñ·³óÙ³ÝÁ: ²Ûë áõÕÕáõÃÛ³Ùµ Ý³Ë³ï»ëíáõÙ ¿ ÏñÃáõÃÛ³Ý ¨ ·ÇïáõÃÛ³Ý, ³éáÕç³å³ÑáõÃÛ³Ý áÉáñïÝ»ñÇ ýÇÝ³Ýë³íáñÙ³Ý ³×, áñÁ ½áõ·³Ïóí»Éáõ ¿ ýÇÝ³Ýë³Ï³Ý ÙÇçáóÝ»ñÇ Ýå³ï³Ï³ÛÇÝ û·ï³·áñÍÙ³Ùµ: üÇ½ÇÏ³Ï³Ý Ï³åÇï³ÉÇ ½³ñ·³óÙ³Ý Ñ³Ù³ñ ß³ñáõÝ³Ï³µ³ñ µ³ñ»É³íí»Éáõ »Ý Ñ³í»ÉÛ³É ³ñÅ»ù ·»Ý»ñ³óÝáÕ »ÝÃ³Ï³éáõóí³ÍùÝ»ñÁ, ÇÝãÝ Çñ Ñ»ñÃÇÝ ÏÝå³ëïÇ ï³ñ³Íù³ÛÇÝ Ñ³Ù³ã³÷ ½³ñ·³óÙ³ÝÁ: ÆëÏ »ÝÃ³Ï³éáõóí³ÍùÝ»ñÇÝ áõÕÕíáÕ ÙÇçáóÝ»ñÇ Ùßï³¹Çï³ñÏÙ³Ý Ñ³Ù³ñ Ùß³Ïí»Éáõ ¨ Ý»ñ¹ñí»Éáõ ¿ ¿É»ÏïñáÝ³ÛÇÝ Ñ³ñÃ³Ï, ÇÝãÁ ÃáõÛÉ Ïï³ ó³ÝÏ³ó³Í å³ÑÇ ï»Õ»Ï³Ý³É Çñ³Ï³Ý³óíáÕ Íñ³·ñ»ñÇ íÇ×³ÏÇ Ù³ëÇÝ: ²Ûë ù³ÛÉ»ñÇ ³ñ¹ÛáõÝùáõÙ ³ÏÝÏ³ÉíáõÙ ¿, áñ Ð³Û³ëï³ÝÇ Ð³Ýñ³å»ïáõÃÛ³Ý å»ï³Ï³Ý µÛáõç»Ç Í³Ëë»ñÇ Ï³éáõóí³ÍùáõÙ ³ëïÇ×³Ý³µ³ñ ÑÝ³ñ³íáñáõÃÛ³Ý ë³ÑÙ³ÝÝ»ñáõÙ ÏÙ»Í³Ý³ Ù³ñ¹Ï³ÛÇÝ Ï³åÇï³ÉÇÝ ¨ »ÝÃ³Ï³éáõóí³ÍùÝ»ñÇÝ áõÕÕíáÕ Í³Ëë»ñÇ ï»ë³Ï³ñ³ñ ÏßÇéÁ:</t>
  </si>
  <si>
    <t>6.1 è²¼Ø²ì²ð²Î²Ü äÈ²Ü²ìàðàôØ ºì ø²Ô²ø²Î²ÜàôÂÚàôÜÜºðÆ ØÞ²ÎàôØ                                           1. «¶ÝáõÙÝ»ñÇ Ù³ëÇÝ» ÐÐ ûñ»ÝùÇ 16-ñ¹ Ñá¹í³ÍÇ 2-ñ¹ Ù³ëÇ 3-ñ¹ Ï»ï2․ ÐÐ Î³é³í³ñáõÃÛ³Ý 2017 Ãí³Ï³ÝÇ  ÑáõÝÇëÇ 29-Ç &lt;&lt;¶ÝáõÙÝ»ñÇ Ñ³Ù³Ï³ñ·áÕÝ»ñÇ áñ³Ï³íáñÙ³Ý ßÝáñÑÙ³Ý ¨ Ýñ³Ýó ß³ñáõÝ³Ï³Ï³Ý í»ñ³å³ïñ³ëïÙ³Ý Ï³ñ·Á Ñ³ëï³ï»Éáõ Ù³ëÇÝ&gt;&gt;  N 759 áñáßáõÙ</t>
  </si>
  <si>
    <t>êï³Ý¹³ñï ÁÝ¹ öáõñ’½»-Ç ÏáÕÙÇó ßÝáñÑíáÕ ëáõí»ñ»Ý í³ñÏ³ÝÇß</t>
  </si>
  <si>
    <t>òáõó³ÝÇßÇ µ³ñ»É³íáõÙ</t>
  </si>
  <si>
    <t xml:space="preserve">6.8 Ð²ðÎ²´Úàôæºî²ÚÆÜ ø²Ô²ø²Î²ÜàôÂÚàôÜ                                    (1) Պետական ֆինանսների կայունությունն ամրապնդելու համար Կառավարությունը ձգտելու է պետական բյուջեի պակասուրդի ֆինանսավորումն  ավելի մեծ չափով ապահովել ՀՀ դրամով փոխառությունների հաշվին: Դա թույլ կտա նվազեցնել պարտքի զգայունությունը փոխարժեքի տատանումներից, ինչպես նաև բարձրացնել ֆինանսների հասանելիությունը, որոնք անհրաժեշտ են տարաբնույթ ցնցումներին դիմակայելու հարցում Կառավարության կարողությունները նոր մակարդակի բարձրացնելու համար:                                                                   (2) Միջնաժամկետ հատվածում հարկաբյուջետային կայունությունը երաշխավորելու համար Կառավարությունը շեշտադրելու է տնտեսության ներուժի բարձրացումը և բարձր տնտեսական աճի հաշվին պարտքի բեռի նվազեցումը։ Նպատակադրվում է Կառավարության պարտք/ՀՆԱ ցուցանիշի նվազում՝  մինչև 2026թ. ապահովելով 60%-ից ցածր թիրախը, ինչպես նաև ապահովել վերադարձը հարկաբյուջետային կանոններով սահմանված պետական ֆինանսների «Ոսկե կանոնների» ամբողջական պահպանմանը: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</si>
</sst>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0.0"/>
    <numFmt numFmtId="166" formatCode="##,##0.0;\(##,##0.0\);\-"/>
    <numFmt numFmtId="167" formatCode="_(* #,##0.0_);_(* \(#,##0.0\);_(* &quot;-&quot;??_);_(@_)"/>
    <numFmt numFmtId="168" formatCode="_-* #,##0.00_-;\-* #,##0.00_-;_-* &quot;-&quot;??_-;_-@_-"/>
    <numFmt numFmtId="169" formatCode="_-* #,##0.00_?_._-;\-* #,##0.00_?_._-;_-* &quot;-&quot;??_?_._-;_-@_-"/>
    <numFmt numFmtId="170" formatCode="[$€-2]\ #,##0.00_);[Red]\([$€-2]\ #,##0.00\)"/>
    <numFmt numFmtId="171" formatCode="_-* #,##0.00_р_._-;\-* #,##0.00_р_._-;_-* &quot;-&quot;??_р_._-;_-@_-"/>
    <numFmt numFmtId="172" formatCode="_-* #,##0.00\ _A_M_D_-;\-* #,##0.00\ _A_M_D_-;_-* &quot;-&quot;??\ _A_M_D_-;_-@_-"/>
    <numFmt numFmtId="173" formatCode="General_)"/>
  </numFmts>
  <fonts count="9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theme="1"/>
      <name val="Calibri"/>
      <family val="2"/>
      <charset val="1"/>
      <scheme val="minor"/>
    </font>
    <font>
      <i/>
      <sz val="12"/>
      <color theme="1"/>
      <name val="Arial LatArm"/>
      <family val="2"/>
    </font>
    <font>
      <i/>
      <sz val="12"/>
      <color theme="1"/>
      <name val="Arial Armenian"/>
      <family val="2"/>
    </font>
    <font>
      <sz val="8"/>
      <name val="GHEA Grapalat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name val="Times Armenian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 Armenian"/>
      <family val="2"/>
    </font>
    <font>
      <u/>
      <sz val="10"/>
      <color indexed="12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4"/>
      <color rgb="FFC00000"/>
      <name val="Arial LatArm"/>
      <family val="2"/>
    </font>
    <font>
      <sz val="14"/>
      <color theme="1"/>
      <name val="Arial LatArm"/>
      <family val="2"/>
    </font>
    <font>
      <i/>
      <sz val="14"/>
      <color theme="1"/>
      <name val="Arial LatArm"/>
      <family val="2"/>
    </font>
    <font>
      <i/>
      <sz val="14"/>
      <name val="Arial LatArm"/>
      <family val="2"/>
    </font>
    <font>
      <sz val="14"/>
      <name val="Arial LatArm"/>
      <family val="2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i/>
      <sz val="14"/>
      <color theme="1"/>
      <name val="GHEA Grapalat"/>
      <family val="3"/>
    </font>
    <font>
      <sz val="14"/>
      <name val="GHEA Grapalat"/>
      <family val="3"/>
    </font>
    <font>
      <sz val="8"/>
      <name val="Calibri"/>
      <family val="2"/>
      <charset val="1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9"/>
      <color theme="1"/>
      <name val="Arial Armenian"/>
      <family val="2"/>
    </font>
    <font>
      <sz val="10"/>
      <name val="GHEA Grapalat"/>
      <family val="3"/>
    </font>
    <font>
      <b/>
      <i/>
      <sz val="10"/>
      <color theme="1"/>
      <name val="Arial Armenian"/>
      <family val="2"/>
    </font>
    <font>
      <i/>
      <sz val="9"/>
      <color rgb="FF000000"/>
      <name val="Arial Armenian"/>
      <family val="2"/>
    </font>
    <font>
      <i/>
      <sz val="9"/>
      <color rgb="FF000000"/>
      <name val="Arial"/>
      <family val="2"/>
    </font>
    <font>
      <sz val="13"/>
      <color theme="1"/>
      <name val="Arial Armenian"/>
      <family val="2"/>
    </font>
    <font>
      <b/>
      <sz val="13"/>
      <color rgb="FFC00000"/>
      <name val="Arial Armenian"/>
      <family val="2"/>
    </font>
    <font>
      <i/>
      <sz val="13"/>
      <color theme="1"/>
      <name val="Arial Armenian"/>
      <family val="2"/>
    </font>
    <font>
      <i/>
      <sz val="14"/>
      <name val="GHEA Grapalat"/>
      <family val="3"/>
    </font>
  </fonts>
  <fills count="6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635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6" fontId="20" fillId="0" borderId="0" applyFill="0" applyBorder="0" applyProtection="0">
      <alignment horizontal="right" vertical="top"/>
    </xf>
    <xf numFmtId="0" fontId="7" fillId="0" borderId="0"/>
    <xf numFmtId="0" fontId="7" fillId="0" borderId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9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0" borderId="0" applyNumberFormat="0" applyBorder="0" applyAlignment="0" applyProtection="0"/>
    <xf numFmtId="0" fontId="29" fillId="10" borderId="0" applyNumberFormat="0" applyBorder="0" applyAlignment="0" applyProtection="0"/>
    <xf numFmtId="0" fontId="37" fillId="27" borderId="17" applyNumberFormat="0" applyAlignment="0" applyProtection="0"/>
    <xf numFmtId="0" fontId="30" fillId="28" borderId="18" applyNumberFormat="0" applyAlignment="0" applyProtection="0"/>
    <xf numFmtId="43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quotePrefix="1" applyFont="0" applyFill="0" applyBorder="0" applyAlignment="0">
      <protection locked="0"/>
    </xf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quotePrefix="1" applyFont="0" applyFill="0" applyBorder="0" applyAlignment="0">
      <protection locked="0"/>
    </xf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2" borderId="0" applyNumberFormat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13" borderId="17" applyNumberFormat="0" applyAlignment="0" applyProtection="0"/>
    <xf numFmtId="0" fontId="41" fillId="0" borderId="22" applyNumberFormat="0" applyFill="0" applyAlignment="0" applyProtection="0"/>
    <xf numFmtId="0" fontId="42" fillId="16" borderId="0" applyNumberFormat="0" applyBorder="0" applyAlignment="0" applyProtection="0"/>
    <xf numFmtId="0" fontId="25" fillId="0" borderId="0"/>
    <xf numFmtId="0" fontId="25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3" fillId="0" borderId="0"/>
    <xf numFmtId="0" fontId="24" fillId="0" borderId="0"/>
    <xf numFmtId="0" fontId="7" fillId="0" borderId="0"/>
    <xf numFmtId="0" fontId="25" fillId="0" borderId="0"/>
    <xf numFmtId="0" fontId="7" fillId="0" borderId="0"/>
    <xf numFmtId="0" fontId="3" fillId="0" borderId="0"/>
    <xf numFmtId="0" fontId="17" fillId="0" borderId="0"/>
    <xf numFmtId="0" fontId="22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2" fillId="0" borderId="0"/>
    <xf numFmtId="0" fontId="5" fillId="0" borderId="0"/>
    <xf numFmtId="0" fontId="7" fillId="0" borderId="0"/>
    <xf numFmtId="0" fontId="22" fillId="0" borderId="0"/>
    <xf numFmtId="0" fontId="22" fillId="0" borderId="0"/>
    <xf numFmtId="0" fontId="2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5" fillId="0" borderId="0"/>
    <xf numFmtId="0" fontId="7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4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7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7" fillId="0" borderId="0"/>
    <xf numFmtId="0" fontId="22" fillId="0" borderId="0"/>
    <xf numFmtId="0" fontId="7" fillId="11" borderId="23" applyNumberFormat="0" applyFont="0" applyAlignment="0" applyProtection="0"/>
    <xf numFmtId="0" fontId="35" fillId="27" borderId="2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43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7" fillId="0" borderId="0"/>
    <xf numFmtId="0" fontId="22" fillId="0" borderId="0"/>
    <xf numFmtId="0" fontId="24" fillId="0" borderId="0"/>
    <xf numFmtId="0" fontId="46" fillId="0" borderId="0"/>
    <xf numFmtId="0" fontId="22" fillId="0" borderId="0"/>
    <xf numFmtId="0" fontId="44" fillId="0" borderId="0"/>
    <xf numFmtId="0" fontId="24" fillId="0" borderId="0"/>
    <xf numFmtId="0" fontId="24" fillId="0" borderId="0"/>
    <xf numFmtId="0" fontId="7" fillId="0" borderId="0"/>
    <xf numFmtId="0" fontId="44" fillId="0" borderId="0"/>
    <xf numFmtId="0" fontId="24" fillId="0" borderId="0"/>
    <xf numFmtId="0" fontId="24" fillId="0" borderId="0"/>
    <xf numFmtId="0" fontId="3" fillId="0" borderId="0"/>
    <xf numFmtId="0" fontId="22" fillId="0" borderId="0"/>
    <xf numFmtId="0" fontId="7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62" fillId="0" borderId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38" borderId="0" applyNumberFormat="0" applyBorder="0" applyAlignment="0" applyProtection="0"/>
    <xf numFmtId="0" fontId="61" fillId="41" borderId="0" applyNumberFormat="0" applyBorder="0" applyAlignment="0" applyProtection="0"/>
    <xf numFmtId="0" fontId="61" fillId="17" borderId="0" applyNumberFormat="0" applyBorder="0" applyAlignment="0" applyProtection="0"/>
    <xf numFmtId="0" fontId="61" fillId="21" borderId="0" applyNumberFormat="0" applyBorder="0" applyAlignment="0" applyProtection="0"/>
    <xf numFmtId="0" fontId="61" fillId="48" borderId="0" applyNumberFormat="0" applyBorder="0" applyAlignment="0" applyProtection="0"/>
    <xf numFmtId="0" fontId="61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51" fillId="30" borderId="0" applyNumberFormat="0" applyBorder="0" applyAlignment="0" applyProtection="0"/>
    <xf numFmtId="0" fontId="55" fillId="33" borderId="29" applyNumberFormat="0" applyAlignment="0" applyProtection="0"/>
    <xf numFmtId="0" fontId="57" fillId="34" borderId="32" applyNumberFormat="0" applyAlignment="0" applyProtection="0"/>
    <xf numFmtId="43" fontId="6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0" fillId="29" borderId="0" applyNumberFormat="0" applyBorder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9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53" fillId="32" borderId="29" applyNumberFormat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9" fillId="0" borderId="0"/>
    <xf numFmtId="0" fontId="69" fillId="0" borderId="0"/>
    <xf numFmtId="0" fontId="70" fillId="0" borderId="0"/>
    <xf numFmtId="0" fontId="56" fillId="0" borderId="31" applyNumberFormat="0" applyFill="0" applyAlignment="0" applyProtection="0"/>
    <xf numFmtId="0" fontId="52" fillId="31" borderId="0" applyNumberFormat="0" applyBorder="0" applyAlignment="0" applyProtection="0"/>
    <xf numFmtId="0" fontId="44" fillId="0" borderId="0"/>
    <xf numFmtId="0" fontId="46" fillId="0" borderId="0"/>
    <xf numFmtId="0" fontId="24" fillId="0" borderId="0"/>
    <xf numFmtId="0" fontId="2" fillId="0" borderId="0"/>
    <xf numFmtId="0" fontId="7" fillId="0" borderId="0"/>
    <xf numFmtId="0" fontId="17" fillId="0" borderId="0"/>
    <xf numFmtId="0" fontId="2" fillId="0" borderId="0"/>
    <xf numFmtId="0" fontId="7" fillId="0" borderId="0"/>
    <xf numFmtId="0" fontId="71" fillId="0" borderId="0"/>
    <xf numFmtId="0" fontId="22" fillId="0" borderId="0"/>
    <xf numFmtId="0" fontId="22" fillId="0" borderId="0"/>
    <xf numFmtId="0" fontId="72" fillId="0" borderId="0"/>
    <xf numFmtId="0" fontId="63" fillId="0" borderId="0"/>
    <xf numFmtId="0" fontId="13" fillId="0" borderId="0"/>
    <xf numFmtId="0" fontId="7" fillId="0" borderId="0"/>
    <xf numFmtId="0" fontId="7" fillId="0" borderId="0"/>
    <xf numFmtId="0" fontId="2" fillId="0" borderId="0"/>
    <xf numFmtId="0" fontId="22" fillId="0" borderId="0"/>
    <xf numFmtId="0" fontId="24" fillId="0" borderId="0"/>
    <xf numFmtId="0" fontId="24" fillId="0" borderId="0"/>
    <xf numFmtId="0" fontId="72" fillId="0" borderId="0"/>
    <xf numFmtId="0" fontId="24" fillId="0" borderId="0"/>
    <xf numFmtId="0" fontId="2" fillId="0" borderId="0"/>
    <xf numFmtId="0" fontId="24" fillId="0" borderId="0"/>
    <xf numFmtId="0" fontId="27" fillId="11" borderId="23" applyNumberFormat="0" applyFont="0" applyAlignment="0" applyProtection="0"/>
    <xf numFmtId="0" fontId="27" fillId="35" borderId="33" applyNumberFormat="0" applyFont="0" applyAlignment="0" applyProtection="0"/>
    <xf numFmtId="0" fontId="54" fillId="33" borderId="30" applyNumberFormat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0" fillId="0" borderId="34" applyNumberFormat="0" applyFill="0" applyAlignment="0" applyProtection="0"/>
    <xf numFmtId="0" fontId="58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0" borderId="0" applyNumberFormat="0" applyBorder="0" applyAlignment="0" applyProtection="0"/>
    <xf numFmtId="173" fontId="73" fillId="0" borderId="35">
      <protection locked="0"/>
    </xf>
    <xf numFmtId="0" fontId="33" fillId="13" borderId="17" applyNumberFormat="0" applyAlignment="0" applyProtection="0"/>
    <xf numFmtId="0" fontId="35" fillId="27" borderId="24" applyNumberFormat="0" applyAlignment="0" applyProtection="0"/>
    <xf numFmtId="0" fontId="37" fillId="27" borderId="17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173" fontId="74" fillId="52" borderId="35"/>
    <xf numFmtId="0" fontId="36" fillId="0" borderId="25" applyNumberFormat="0" applyFill="0" applyAlignment="0" applyProtection="0"/>
    <xf numFmtId="0" fontId="30" fillId="28" borderId="18" applyNumberFormat="0" applyAlignment="0" applyProtection="0"/>
    <xf numFmtId="0" fontId="43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7" fillId="0" borderId="0"/>
    <xf numFmtId="0" fontId="7" fillId="0" borderId="0"/>
    <xf numFmtId="0" fontId="24" fillId="0" borderId="0"/>
    <xf numFmtId="0" fontId="24" fillId="0" borderId="0"/>
    <xf numFmtId="0" fontId="29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11" borderId="23" applyNumberFormat="0" applyFont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0" borderId="22" applyNumberFormat="0" applyFill="0" applyAlignment="0" applyProtection="0"/>
    <xf numFmtId="0" fontId="3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12" borderId="0" applyNumberFormat="0" applyBorder="0" applyAlignment="0" applyProtection="0"/>
    <xf numFmtId="0" fontId="85" fillId="0" borderId="0" applyNumberFormat="0" applyFill="0" applyBorder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9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0" fontId="51" fillId="30" borderId="0" applyNumberFormat="0" applyBorder="0" applyAlignment="0" applyProtection="0"/>
    <xf numFmtId="0" fontId="86" fillId="31" borderId="0" applyNumberFormat="0" applyBorder="0" applyAlignment="0" applyProtection="0"/>
    <xf numFmtId="0" fontId="53" fillId="32" borderId="29" applyNumberFormat="0" applyAlignment="0" applyProtection="0"/>
    <xf numFmtId="0" fontId="54" fillId="33" borderId="30" applyNumberFormat="0" applyAlignment="0" applyProtection="0"/>
    <xf numFmtId="0" fontId="55" fillId="33" borderId="29" applyNumberFormat="0" applyAlignment="0" applyProtection="0"/>
    <xf numFmtId="0" fontId="56" fillId="0" borderId="31" applyNumberFormat="0" applyFill="0" applyAlignment="0" applyProtection="0"/>
    <xf numFmtId="0" fontId="57" fillId="34" borderId="3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4" applyNumberFormat="0" applyFill="0" applyAlignment="0" applyProtection="0"/>
    <xf numFmtId="0" fontId="6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1" fillId="39" borderId="0" applyNumberFormat="0" applyBorder="0" applyAlignment="0" applyProtection="0"/>
    <xf numFmtId="0" fontId="1" fillId="54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1" fillId="4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1" fillId="43" borderId="0" applyNumberFormat="0" applyBorder="0" applyAlignment="0" applyProtection="0"/>
    <xf numFmtId="0" fontId="1" fillId="58" borderId="0" applyNumberFormat="0" applyBorder="0" applyAlignment="0" applyProtection="0"/>
    <xf numFmtId="0" fontId="1" fillId="44" borderId="0" applyNumberFormat="0" applyBorder="0" applyAlignment="0" applyProtection="0"/>
    <xf numFmtId="0" fontId="1" fillId="59" borderId="0" applyNumberFormat="0" applyBorder="0" applyAlignment="0" applyProtection="0"/>
    <xf numFmtId="0" fontId="6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6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60" borderId="0" applyNumberFormat="0" applyBorder="0" applyAlignment="0" applyProtection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35" borderId="33" applyNumberFormat="0" applyFont="0" applyAlignment="0" applyProtection="0"/>
    <xf numFmtId="164" fontId="17" fillId="0" borderId="0" applyFont="0" applyFill="0" applyBorder="0" applyAlignment="0" applyProtection="0"/>
  </cellStyleXfs>
  <cellXfs count="333">
    <xf numFmtId="0" fontId="0" fillId="0" borderId="0" xfId="0"/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3" xfId="0" applyFont="1" applyFill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6" fillId="0" borderId="9" xfId="0" applyFont="1" applyBorder="1" applyAlignment="1"/>
    <xf numFmtId="0" fontId="14" fillId="0" borderId="9" xfId="0" applyFont="1" applyBorder="1" applyAlignment="1">
      <alignment vertical="top"/>
    </xf>
    <xf numFmtId="0" fontId="14" fillId="0" borderId="2" xfId="0" applyFont="1" applyFill="1" applyBorder="1" applyAlignment="1">
      <alignment horizontal="left" wrapText="1"/>
    </xf>
    <xf numFmtId="0" fontId="19" fillId="6" borderId="1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wrapText="1"/>
    </xf>
    <xf numFmtId="0" fontId="21" fillId="0" borderId="3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75" fillId="0" borderId="0" xfId="0" applyFont="1"/>
    <xf numFmtId="0" fontId="76" fillId="0" borderId="0" xfId="0" applyFont="1"/>
    <xf numFmtId="0" fontId="77" fillId="0" borderId="1" xfId="0" applyFont="1" applyBorder="1" applyAlignment="1">
      <alignment vertical="top" wrapText="1"/>
    </xf>
    <xf numFmtId="43" fontId="76" fillId="0" borderId="0" xfId="0" applyNumberFormat="1" applyFont="1"/>
    <xf numFmtId="0" fontId="76" fillId="2" borderId="2" xfId="0" applyFont="1" applyFill="1" applyBorder="1" applyAlignment="1">
      <alignment horizontal="center" vertical="top" wrapText="1"/>
    </xf>
    <xf numFmtId="0" fontId="76" fillId="4" borderId="2" xfId="0" applyFont="1" applyFill="1" applyBorder="1" applyAlignment="1">
      <alignment horizontal="center" vertical="top" wrapText="1"/>
    </xf>
    <xf numFmtId="0" fontId="76" fillId="2" borderId="4" xfId="0" applyFont="1" applyFill="1" applyBorder="1" applyAlignment="1">
      <alignment horizontal="center" vertical="top" wrapText="1"/>
    </xf>
    <xf numFmtId="0" fontId="76" fillId="4" borderId="4" xfId="0" applyFont="1" applyFill="1" applyBorder="1" applyAlignment="1">
      <alignment horizontal="center" vertical="top" wrapText="1"/>
    </xf>
    <xf numFmtId="0" fontId="77" fillId="0" borderId="15" xfId="0" applyFont="1" applyBorder="1" applyAlignment="1">
      <alignment vertical="center"/>
    </xf>
    <xf numFmtId="0" fontId="76" fillId="0" borderId="0" xfId="0" applyFont="1" applyBorder="1" applyAlignment="1"/>
    <xf numFmtId="0" fontId="76" fillId="0" borderId="16" xfId="0" applyFont="1" applyBorder="1" applyAlignment="1"/>
    <xf numFmtId="0" fontId="77" fillId="0" borderId="1" xfId="0" applyFont="1" applyBorder="1" applyAlignment="1">
      <alignment horizontal="center" vertical="center" wrapText="1"/>
    </xf>
    <xf numFmtId="0" fontId="76" fillId="2" borderId="2" xfId="0" applyFont="1" applyFill="1" applyBorder="1" applyAlignment="1">
      <alignment vertical="top" wrapText="1"/>
    </xf>
    <xf numFmtId="0" fontId="77" fillId="3" borderId="4" xfId="0" applyFont="1" applyFill="1" applyBorder="1" applyAlignment="1">
      <alignment vertical="top" wrapText="1"/>
    </xf>
    <xf numFmtId="165" fontId="76" fillId="0" borderId="0" xfId="0" applyNumberFormat="1" applyFont="1"/>
    <xf numFmtId="0" fontId="77" fillId="3" borderId="3" xfId="0" applyFont="1" applyFill="1" applyBorder="1" applyAlignment="1">
      <alignment vertical="top" wrapText="1"/>
    </xf>
    <xf numFmtId="4" fontId="76" fillId="0" borderId="0" xfId="0" applyNumberFormat="1" applyFont="1"/>
    <xf numFmtId="165" fontId="77" fillId="0" borderId="3" xfId="0" applyNumberFormat="1" applyFont="1" applyBorder="1" applyAlignment="1">
      <alignment vertical="center" wrapText="1"/>
    </xf>
    <xf numFmtId="0" fontId="77" fillId="0" borderId="3" xfId="0" applyFont="1" applyBorder="1" applyAlignment="1">
      <alignment vertical="center" wrapText="1"/>
    </xf>
    <xf numFmtId="165" fontId="77" fillId="0" borderId="4" xfId="0" applyNumberFormat="1" applyFont="1" applyBorder="1" applyAlignment="1">
      <alignment vertical="center" wrapText="1"/>
    </xf>
    <xf numFmtId="165" fontId="77" fillId="6" borderId="3" xfId="0" applyNumberFormat="1" applyFont="1" applyFill="1" applyBorder="1" applyAlignment="1">
      <alignment vertical="center" wrapText="1"/>
    </xf>
    <xf numFmtId="0" fontId="77" fillId="6" borderId="3" xfId="0" applyFont="1" applyFill="1" applyBorder="1" applyAlignment="1">
      <alignment vertical="center" wrapText="1"/>
    </xf>
    <xf numFmtId="43" fontId="83" fillId="0" borderId="3" xfId="4" applyFont="1" applyBorder="1" applyAlignment="1">
      <alignment vertical="center" wrapText="1"/>
    </xf>
    <xf numFmtId="43" fontId="80" fillId="0" borderId="3" xfId="4" applyFont="1" applyFill="1" applyBorder="1" applyAlignment="1">
      <alignment vertical="center" wrapText="1"/>
    </xf>
    <xf numFmtId="43" fontId="80" fillId="6" borderId="3" xfId="4" applyFont="1" applyFill="1" applyBorder="1" applyAlignment="1">
      <alignment vertical="center" wrapText="1"/>
    </xf>
    <xf numFmtId="43" fontId="83" fillId="0" borderId="4" xfId="4" applyFont="1" applyBorder="1" applyAlignment="1">
      <alignment vertical="center" wrapText="1"/>
    </xf>
    <xf numFmtId="43" fontId="80" fillId="0" borderId="4" xfId="4" applyFont="1" applyFill="1" applyBorder="1" applyAlignment="1">
      <alignment vertical="center" wrapText="1"/>
    </xf>
    <xf numFmtId="43" fontId="80" fillId="6" borderId="4" xfId="4" applyFont="1" applyFill="1" applyBorder="1" applyAlignment="1">
      <alignment vertical="center" wrapText="1"/>
    </xf>
    <xf numFmtId="43" fontId="80" fillId="0" borderId="3" xfId="4" applyFont="1" applyBorder="1" applyAlignment="1">
      <alignment vertical="center" wrapText="1"/>
    </xf>
    <xf numFmtId="43" fontId="83" fillId="6" borderId="3" xfId="4" applyFont="1" applyFill="1" applyBorder="1" applyAlignment="1">
      <alignment vertical="center" wrapText="1"/>
    </xf>
    <xf numFmtId="43" fontId="80" fillId="0" borderId="4" xfId="4" applyFont="1" applyBorder="1" applyAlignment="1">
      <alignment vertical="center" wrapText="1"/>
    </xf>
    <xf numFmtId="43" fontId="83" fillId="6" borderId="4" xfId="4" applyFont="1" applyFill="1" applyBorder="1" applyAlignment="1">
      <alignment vertical="center" wrapText="1"/>
    </xf>
    <xf numFmtId="167" fontId="80" fillId="0" borderId="3" xfId="4" applyNumberFormat="1" applyFont="1" applyFill="1" applyBorder="1" applyAlignment="1">
      <alignment vertical="center" wrapText="1"/>
    </xf>
    <xf numFmtId="167" fontId="80" fillId="0" borderId="15" xfId="4" applyNumberFormat="1" applyFont="1" applyFill="1" applyBorder="1" applyAlignment="1">
      <alignment vertical="center" wrapText="1"/>
    </xf>
    <xf numFmtId="167" fontId="80" fillId="0" borderId="4" xfId="4" applyNumberFormat="1" applyFont="1" applyFill="1" applyBorder="1" applyAlignment="1">
      <alignment vertical="center" wrapText="1"/>
    </xf>
    <xf numFmtId="43" fontId="83" fillId="6" borderId="8" xfId="4" applyFont="1" applyFill="1" applyBorder="1" applyAlignment="1">
      <alignment vertical="center" wrapText="1"/>
    </xf>
    <xf numFmtId="0" fontId="77" fillId="0" borderId="2" xfId="0" applyFont="1" applyBorder="1" applyAlignment="1">
      <alignment vertical="center" wrapText="1"/>
    </xf>
    <xf numFmtId="0" fontId="77" fillId="6" borderId="4" xfId="0" applyFont="1" applyFill="1" applyBorder="1" applyAlignment="1">
      <alignment vertical="center" wrapText="1"/>
    </xf>
    <xf numFmtId="165" fontId="77" fillId="6" borderId="4" xfId="0" applyNumberFormat="1" applyFont="1" applyFill="1" applyBorder="1" applyAlignment="1">
      <alignment vertical="center" wrapText="1"/>
    </xf>
    <xf numFmtId="2" fontId="76" fillId="0" borderId="0" xfId="0" applyNumberFormat="1" applyFont="1"/>
    <xf numFmtId="0" fontId="77" fillId="0" borderId="4" xfId="0" applyFont="1" applyBorder="1" applyAlignment="1">
      <alignment vertical="center" wrapText="1"/>
    </xf>
    <xf numFmtId="0" fontId="15" fillId="0" borderId="0" xfId="0" applyFont="1"/>
    <xf numFmtId="0" fontId="15" fillId="0" borderId="1" xfId="0" applyFont="1" applyBorder="1"/>
    <xf numFmtId="0" fontId="15" fillId="0" borderId="1" xfId="0" applyFont="1" applyBorder="1" applyAlignment="1"/>
    <xf numFmtId="0" fontId="19" fillId="0" borderId="0" xfId="0" applyFont="1" applyAlignment="1">
      <alignment horizontal="justify"/>
    </xf>
    <xf numFmtId="0" fontId="87" fillId="0" borderId="0" xfId="0" applyFont="1" applyAlignment="1">
      <alignment horizontal="center" vertical="center"/>
    </xf>
    <xf numFmtId="43" fontId="80" fillId="0" borderId="4" xfId="0" applyNumberFormat="1" applyFont="1" applyBorder="1" applyAlignment="1">
      <alignment vertical="center" wrapText="1"/>
    </xf>
    <xf numFmtId="43" fontId="80" fillId="0" borderId="3" xfId="0" applyNumberFormat="1" applyFont="1" applyBorder="1" applyAlignment="1">
      <alignment vertical="center" wrapText="1"/>
    </xf>
    <xf numFmtId="167" fontId="88" fillId="0" borderId="3" xfId="634" applyNumberFormat="1" applyFont="1" applyBorder="1" applyAlignment="1">
      <alignment vertical="center" wrapText="1"/>
    </xf>
    <xf numFmtId="167" fontId="88" fillId="0" borderId="4" xfId="634" applyNumberFormat="1" applyFont="1" applyBorder="1" applyAlignment="1">
      <alignment vertical="center" wrapText="1"/>
    </xf>
    <xf numFmtId="164" fontId="76" fillId="0" borderId="0" xfId="0" applyNumberFormat="1" applyFont="1"/>
    <xf numFmtId="0" fontId="76" fillId="6" borderId="1" xfId="0" applyFont="1" applyFill="1" applyBorder="1" applyAlignment="1">
      <alignment vertical="top" wrapText="1"/>
    </xf>
    <xf numFmtId="0" fontId="76" fillId="6" borderId="0" xfId="0" applyFont="1" applyFill="1"/>
    <xf numFmtId="0" fontId="77" fillId="6" borderId="1" xfId="0" applyFont="1" applyFill="1" applyBorder="1" applyAlignment="1">
      <alignment vertical="top" wrapText="1"/>
    </xf>
    <xf numFmtId="0" fontId="92" fillId="0" borderId="0" xfId="0" applyFont="1"/>
    <xf numFmtId="0" fontId="92" fillId="0" borderId="0" xfId="0" applyFont="1" applyAlignment="1">
      <alignment horizontal="left"/>
    </xf>
    <xf numFmtId="0" fontId="93" fillId="0" borderId="0" xfId="0" applyFont="1"/>
    <xf numFmtId="0" fontId="92" fillId="0" borderId="0" xfId="0" applyFont="1" applyAlignment="1">
      <alignment horizontal="center"/>
    </xf>
    <xf numFmtId="0" fontId="92" fillId="2" borderId="1" xfId="0" applyFont="1" applyFill="1" applyBorder="1" applyAlignment="1">
      <alignment vertical="top" wrapText="1"/>
    </xf>
    <xf numFmtId="0" fontId="94" fillId="0" borderId="1" xfId="0" applyFont="1" applyBorder="1" applyAlignment="1">
      <alignment horizontal="left" vertical="top" wrapText="1"/>
    </xf>
    <xf numFmtId="0" fontId="92" fillId="4" borderId="1" xfId="0" applyFont="1" applyFill="1" applyBorder="1" applyAlignment="1">
      <alignment vertical="top" wrapText="1"/>
    </xf>
    <xf numFmtId="0" fontId="92" fillId="4" borderId="1" xfId="0" applyFont="1" applyFill="1" applyBorder="1" applyAlignment="1">
      <alignment horizontal="left" vertical="top" wrapText="1"/>
    </xf>
    <xf numFmtId="0" fontId="92" fillId="0" borderId="0" xfId="0" applyFont="1" applyAlignment="1">
      <alignment horizontal="justify"/>
    </xf>
    <xf numFmtId="0" fontId="93" fillId="0" borderId="0" xfId="0" applyFont="1" applyFill="1" applyBorder="1" applyAlignment="1">
      <alignment vertical="top" wrapText="1"/>
    </xf>
    <xf numFmtId="0" fontId="94" fillId="0" borderId="1" xfId="0" applyFont="1" applyBorder="1" applyAlignment="1">
      <alignment vertical="top" wrapText="1"/>
    </xf>
    <xf numFmtId="0" fontId="92" fillId="2" borderId="1" xfId="0" applyFont="1" applyFill="1" applyBorder="1" applyAlignment="1">
      <alignment wrapText="1"/>
    </xf>
    <xf numFmtId="165" fontId="92" fillId="0" borderId="0" xfId="0" applyNumberFormat="1" applyFont="1"/>
    <xf numFmtId="0" fontId="92" fillId="2" borderId="5" xfId="0" applyFont="1" applyFill="1" applyBorder="1" applyAlignment="1">
      <alignment vertical="top" wrapText="1"/>
    </xf>
    <xf numFmtId="0" fontId="92" fillId="2" borderId="7" xfId="0" applyFont="1" applyFill="1" applyBorder="1" applyAlignment="1">
      <alignment horizontal="left" vertical="top" wrapText="1"/>
    </xf>
    <xf numFmtId="0" fontId="94" fillId="6" borderId="1" xfId="0" applyFont="1" applyFill="1" applyBorder="1" applyAlignment="1">
      <alignment vertical="top" wrapText="1"/>
    </xf>
    <xf numFmtId="0" fontId="94" fillId="0" borderId="1" xfId="0" applyFont="1" applyFill="1" applyBorder="1" applyAlignment="1">
      <alignment vertical="top" wrapText="1"/>
    </xf>
    <xf numFmtId="0" fontId="94" fillId="0" borderId="7" xfId="0" applyFont="1" applyFill="1" applyBorder="1" applyAlignment="1">
      <alignment vertical="top" wrapText="1"/>
    </xf>
    <xf numFmtId="0" fontId="94" fillId="6" borderId="2" xfId="0" applyFont="1" applyFill="1" applyBorder="1" applyAlignment="1">
      <alignment horizontal="left" wrapText="1"/>
    </xf>
    <xf numFmtId="0" fontId="92" fillId="2" borderId="5" xfId="0" applyFont="1" applyFill="1" applyBorder="1" applyAlignment="1">
      <alignment horizontal="left" vertical="top"/>
    </xf>
    <xf numFmtId="0" fontId="94" fillId="2" borderId="7" xfId="0" applyFont="1" applyFill="1" applyBorder="1" applyAlignment="1">
      <alignment horizontal="left" vertical="top"/>
    </xf>
    <xf numFmtId="0" fontId="94" fillId="0" borderId="1" xfId="0" applyFont="1" applyBorder="1" applyAlignment="1">
      <alignment horizontal="justify" wrapText="1"/>
    </xf>
    <xf numFmtId="0" fontId="92" fillId="0" borderId="0" xfId="0" applyFont="1" applyBorder="1" applyAlignment="1">
      <alignment horizontal="center" vertical="top" wrapText="1"/>
    </xf>
    <xf numFmtId="0" fontId="92" fillId="0" borderId="0" xfId="0" applyFont="1" applyBorder="1" applyAlignment="1">
      <alignment horizontal="left" vertical="top" wrapText="1"/>
    </xf>
    <xf numFmtId="0" fontId="92" fillId="0" borderId="0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left" vertical="top" wrapText="1"/>
    </xf>
    <xf numFmtId="0" fontId="92" fillId="0" borderId="1" xfId="0" applyFont="1" applyBorder="1" applyAlignment="1">
      <alignment horizontal="center" vertical="top" wrapText="1"/>
    </xf>
    <xf numFmtId="0" fontId="92" fillId="2" borderId="7" xfId="0" applyFont="1" applyFill="1" applyBorder="1" applyAlignment="1">
      <alignment horizontal="left" vertical="top"/>
    </xf>
    <xf numFmtId="0" fontId="94" fillId="3" borderId="4" xfId="0" applyFont="1" applyFill="1" applyBorder="1" applyAlignment="1">
      <alignment horizontal="left" vertical="top" wrapText="1"/>
    </xf>
    <xf numFmtId="0" fontId="94" fillId="0" borderId="1" xfId="0" applyFont="1" applyFill="1" applyBorder="1" applyAlignment="1">
      <alignment horizontal="left" vertical="top" wrapText="1"/>
    </xf>
    <xf numFmtId="0" fontId="92" fillId="0" borderId="2" xfId="0" applyFont="1" applyBorder="1" applyAlignment="1">
      <alignment horizontal="left" vertical="top"/>
    </xf>
    <xf numFmtId="0" fontId="92" fillId="0" borderId="4" xfId="0" applyFont="1" applyBorder="1" applyAlignment="1">
      <alignment horizontal="left" vertical="top"/>
    </xf>
    <xf numFmtId="0" fontId="92" fillId="0" borderId="7" xfId="0" applyFont="1" applyBorder="1" applyAlignment="1">
      <alignment horizontal="left" vertical="top" wrapText="1"/>
    </xf>
    <xf numFmtId="0" fontId="94" fillId="6" borderId="1" xfId="0" applyFont="1" applyFill="1" applyBorder="1" applyAlignment="1">
      <alignment horizontal="justify" wrapText="1"/>
    </xf>
    <xf numFmtId="0" fontId="92" fillId="6" borderId="0" xfId="0" applyFont="1" applyFill="1" applyBorder="1" applyAlignment="1">
      <alignment horizontal="left" vertical="top"/>
    </xf>
    <xf numFmtId="0" fontId="94" fillId="6" borderId="0" xfId="0" applyFont="1" applyFill="1" applyBorder="1" applyAlignment="1">
      <alignment horizontal="justify" wrapText="1"/>
    </xf>
    <xf numFmtId="0" fontId="92" fillId="0" borderId="2" xfId="0" applyFont="1" applyBorder="1" applyAlignment="1">
      <alignment vertical="top" wrapText="1"/>
    </xf>
    <xf numFmtId="0" fontId="92" fillId="0" borderId="3" xfId="0" applyFont="1" applyBorder="1" applyAlignment="1">
      <alignment vertical="top" wrapText="1"/>
    </xf>
    <xf numFmtId="0" fontId="92" fillId="0" borderId="4" xfId="0" applyFont="1" applyBorder="1" applyAlignment="1">
      <alignment vertical="top" wrapText="1"/>
    </xf>
    <xf numFmtId="0" fontId="92" fillId="6" borderId="0" xfId="0" applyFont="1" applyFill="1"/>
    <xf numFmtId="165" fontId="94" fillId="6" borderId="0" xfId="0" applyNumberFormat="1" applyFont="1" applyFill="1" applyBorder="1" applyAlignment="1">
      <alignment horizontal="right" wrapText="1"/>
    </xf>
    <xf numFmtId="0" fontId="94" fillId="3" borderId="3" xfId="0" applyFont="1" applyFill="1" applyBorder="1" applyAlignment="1">
      <alignment horizontal="left" vertical="top" wrapText="1"/>
    </xf>
    <xf numFmtId="0" fontId="92" fillId="0" borderId="1" xfId="0" applyFont="1" applyFill="1" applyBorder="1"/>
    <xf numFmtId="0" fontId="92" fillId="0" borderId="1" xfId="0" applyFont="1" applyFill="1" applyBorder="1" applyAlignment="1">
      <alignment horizontal="right"/>
    </xf>
    <xf numFmtId="0" fontId="92" fillId="0" borderId="1" xfId="0" applyFont="1" applyBorder="1"/>
    <xf numFmtId="165" fontId="94" fillId="0" borderId="1" xfId="0" applyNumberFormat="1" applyFont="1" applyBorder="1" applyAlignment="1">
      <alignment horizontal="right" wrapText="1"/>
    </xf>
    <xf numFmtId="0" fontId="92" fillId="6" borderId="5" xfId="0" applyFont="1" applyFill="1" applyBorder="1" applyAlignment="1">
      <alignment horizontal="left" vertical="top"/>
    </xf>
    <xf numFmtId="0" fontId="92" fillId="6" borderId="7" xfId="0" applyFont="1" applyFill="1" applyBorder="1" applyAlignment="1">
      <alignment horizontal="left" vertical="top"/>
    </xf>
    <xf numFmtId="0" fontId="92" fillId="0" borderId="0" xfId="0" applyFont="1" applyAlignment="1"/>
    <xf numFmtId="0" fontId="92" fillId="2" borderId="1" xfId="0" applyFont="1" applyFill="1" applyBorder="1" applyAlignment="1">
      <alignment vertical="center" wrapText="1"/>
    </xf>
    <xf numFmtId="0" fontId="94" fillId="0" borderId="1" xfId="0" applyFont="1" applyBorder="1" applyAlignment="1">
      <alignment vertical="center" wrapText="1"/>
    </xf>
    <xf numFmtId="0" fontId="94" fillId="0" borderId="1" xfId="0" applyFont="1" applyBorder="1" applyAlignment="1">
      <alignment horizontal="left" vertical="center" wrapText="1"/>
    </xf>
    <xf numFmtId="0" fontId="94" fillId="3" borderId="4" xfId="0" applyFont="1" applyFill="1" applyBorder="1" applyAlignment="1">
      <alignment horizontal="left" vertical="center" wrapText="1"/>
    </xf>
    <xf numFmtId="0" fontId="94" fillId="3" borderId="3" xfId="0" applyFont="1" applyFill="1" applyBorder="1" applyAlignment="1">
      <alignment horizontal="left" vertical="center" wrapText="1"/>
    </xf>
    <xf numFmtId="0" fontId="92" fillId="0" borderId="4" xfId="0" applyFont="1" applyBorder="1" applyAlignment="1">
      <alignment horizontal="left" vertical="center"/>
    </xf>
    <xf numFmtId="0" fontId="92" fillId="0" borderId="1" xfId="0" applyFont="1" applyBorder="1" applyAlignment="1">
      <alignment horizontal="left" vertical="center" wrapText="1"/>
    </xf>
    <xf numFmtId="0" fontId="92" fillId="0" borderId="1" xfId="0" applyFont="1" applyFill="1" applyBorder="1" applyAlignment="1">
      <alignment vertical="center"/>
    </xf>
    <xf numFmtId="0" fontId="92" fillId="0" borderId="1" xfId="0" applyFont="1" applyFill="1" applyBorder="1" applyAlignment="1">
      <alignment horizontal="right" vertical="center"/>
    </xf>
    <xf numFmtId="0" fontId="92" fillId="6" borderId="1" xfId="0" applyFont="1" applyFill="1" applyBorder="1" applyAlignment="1">
      <alignment vertical="center"/>
    </xf>
    <xf numFmtId="0" fontId="92" fillId="0" borderId="0" xfId="0" applyFont="1" applyFill="1"/>
    <xf numFmtId="0" fontId="92" fillId="0" borderId="0" xfId="0" applyFont="1" applyFill="1" applyAlignment="1">
      <alignment vertical="center"/>
    </xf>
    <xf numFmtId="165" fontId="92" fillId="0" borderId="0" xfId="0" applyNumberFormat="1" applyFont="1" applyFill="1"/>
    <xf numFmtId="0" fontId="92" fillId="6" borderId="1" xfId="0" applyFont="1" applyFill="1" applyBorder="1" applyAlignment="1">
      <alignment horizontal="left" vertical="top" wrapText="1"/>
    </xf>
    <xf numFmtId="0" fontId="92" fillId="6" borderId="4" xfId="0" applyFont="1" applyFill="1" applyBorder="1" applyAlignment="1">
      <alignment horizontal="center" vertical="top" wrapText="1"/>
    </xf>
    <xf numFmtId="0" fontId="94" fillId="0" borderId="4" xfId="0" applyFont="1" applyFill="1" applyBorder="1" applyAlignment="1">
      <alignment horizontal="center" vertical="top" wrapText="1"/>
    </xf>
    <xf numFmtId="49" fontId="92" fillId="0" borderId="1" xfId="0" applyNumberFormat="1" applyFont="1" applyFill="1" applyBorder="1" applyAlignment="1">
      <alignment horizontal="right" vertical="center"/>
    </xf>
    <xf numFmtId="0" fontId="92" fillId="0" borderId="1" xfId="0" applyFont="1" applyFill="1" applyBorder="1" applyAlignment="1">
      <alignment vertical="top" wrapText="1"/>
    </xf>
    <xf numFmtId="0" fontId="92" fillId="2" borderId="1" xfId="0" applyFont="1" applyFill="1" applyBorder="1" applyAlignment="1">
      <alignment horizontal="left" vertical="top"/>
    </xf>
    <xf numFmtId="0" fontId="92" fillId="0" borderId="0" xfId="0" applyFont="1" applyFill="1" applyBorder="1" applyAlignment="1">
      <alignment horizontal="left" vertical="top"/>
    </xf>
    <xf numFmtId="0" fontId="94" fillId="0" borderId="0" xfId="0" applyFont="1" applyFill="1" applyBorder="1" applyAlignment="1">
      <alignment horizontal="justify" wrapText="1"/>
    </xf>
    <xf numFmtId="165" fontId="92" fillId="0" borderId="0" xfId="0" applyNumberFormat="1" applyFont="1" applyFill="1" applyBorder="1" applyAlignment="1">
      <alignment horizontal="center" wrapText="1"/>
    </xf>
    <xf numFmtId="0" fontId="92" fillId="0" borderId="0" xfId="0" applyFont="1" applyFill="1" applyBorder="1"/>
    <xf numFmtId="0" fontId="92" fillId="0" borderId="1" xfId="0" applyFont="1" applyBorder="1" applyAlignment="1">
      <alignment vertical="top" wrapText="1"/>
    </xf>
    <xf numFmtId="0" fontId="92" fillId="6" borderId="2" xfId="0" applyFont="1" applyFill="1" applyBorder="1" applyAlignment="1">
      <alignment horizontal="left" vertical="top" wrapText="1"/>
    </xf>
    <xf numFmtId="0" fontId="92" fillId="6" borderId="1" xfId="0" applyFont="1" applyFill="1" applyBorder="1" applyAlignment="1">
      <alignment horizontal="center" wrapText="1"/>
    </xf>
    <xf numFmtId="0" fontId="92" fillId="6" borderId="2" xfId="0" applyFont="1" applyFill="1" applyBorder="1" applyAlignment="1">
      <alignment horizontal="center" wrapText="1"/>
    </xf>
    <xf numFmtId="0" fontId="92" fillId="6" borderId="1" xfId="0" applyFont="1" applyFill="1" applyBorder="1" applyAlignment="1">
      <alignment horizontal="left" wrapText="1"/>
    </xf>
    <xf numFmtId="0" fontId="92" fillId="6" borderId="2" xfId="0" applyFont="1" applyFill="1" applyBorder="1" applyAlignment="1">
      <alignment horizontal="left" wrapText="1"/>
    </xf>
    <xf numFmtId="0" fontId="92" fillId="6" borderId="5" xfId="0" applyFont="1" applyFill="1" applyBorder="1" applyAlignment="1">
      <alignment horizontal="center" wrapText="1"/>
    </xf>
    <xf numFmtId="0" fontId="92" fillId="6" borderId="7" xfId="0" applyFont="1" applyFill="1" applyBorder="1" applyAlignment="1">
      <alignment horizontal="center" wrapText="1"/>
    </xf>
    <xf numFmtId="0" fontId="92" fillId="6" borderId="1" xfId="0" applyFont="1" applyFill="1" applyBorder="1" applyAlignment="1">
      <alignment horizontal="center" vertical="top" wrapText="1"/>
    </xf>
    <xf numFmtId="0" fontId="92" fillId="6" borderId="5" xfId="0" applyFont="1" applyFill="1" applyBorder="1" applyAlignment="1">
      <alignment horizontal="center" vertical="top" wrapText="1"/>
    </xf>
    <xf numFmtId="0" fontId="92" fillId="6" borderId="2" xfId="0" applyFont="1" applyFill="1" applyBorder="1" applyAlignment="1">
      <alignment horizontal="center" vertical="top" wrapText="1"/>
    </xf>
    <xf numFmtId="0" fontId="92" fillId="2" borderId="13" xfId="0" applyFont="1" applyFill="1" applyBorder="1" applyAlignment="1">
      <alignment horizontal="left" vertical="top"/>
    </xf>
    <xf numFmtId="0" fontId="92" fillId="6" borderId="7" xfId="0" applyFont="1" applyFill="1" applyBorder="1" applyAlignment="1">
      <alignment horizontal="left" vertical="top" wrapText="1"/>
    </xf>
    <xf numFmtId="0" fontId="92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4" fillId="6" borderId="1" xfId="0" applyFont="1" applyFill="1" applyBorder="1" applyAlignment="1">
      <alignment horizontal="left" vertical="top" wrapText="1"/>
    </xf>
    <xf numFmtId="43" fontId="94" fillId="6" borderId="1" xfId="4" applyFont="1" applyFill="1" applyBorder="1" applyAlignment="1">
      <alignment horizontal="justify" wrapText="1"/>
    </xf>
    <xf numFmtId="43" fontId="94" fillId="6" borderId="1" xfId="4" applyFont="1" applyFill="1" applyBorder="1" applyAlignment="1">
      <alignment horizontal="center" wrapText="1"/>
    </xf>
    <xf numFmtId="43" fontId="94" fillId="0" borderId="1" xfId="4" applyFont="1" applyBorder="1" applyAlignment="1">
      <alignment horizontal="right" wrapText="1"/>
    </xf>
    <xf numFmtId="43" fontId="94" fillId="0" borderId="1" xfId="4" applyFont="1" applyBorder="1" applyAlignment="1">
      <alignment horizontal="right" vertical="center" wrapText="1"/>
    </xf>
    <xf numFmtId="43" fontId="94" fillId="0" borderId="1" xfId="4" applyFont="1" applyBorder="1" applyAlignment="1">
      <alignment horizontal="justify" wrapText="1"/>
    </xf>
    <xf numFmtId="43" fontId="77" fillId="0" borderId="2" xfId="4" applyFont="1" applyBorder="1" applyAlignment="1">
      <alignment vertical="center" wrapText="1"/>
    </xf>
    <xf numFmtId="43" fontId="77" fillId="6" borderId="2" xfId="4" applyFont="1" applyFill="1" applyBorder="1" applyAlignment="1">
      <alignment vertical="center" wrapText="1"/>
    </xf>
    <xf numFmtId="43" fontId="95" fillId="0" borderId="2" xfId="4" applyFont="1" applyBorder="1" applyAlignment="1">
      <alignment vertical="center" wrapText="1"/>
    </xf>
    <xf numFmtId="43" fontId="82" fillId="0" borderId="2" xfId="4" applyFont="1" applyFill="1" applyBorder="1" applyAlignment="1">
      <alignment vertical="center" wrapText="1"/>
    </xf>
    <xf numFmtId="43" fontId="82" fillId="0" borderId="2" xfId="0" applyNumberFormat="1" applyFont="1" applyBorder="1" applyAlignment="1">
      <alignment horizontal="center" vertical="center" wrapText="1"/>
    </xf>
    <xf numFmtId="43" fontId="82" fillId="0" borderId="2" xfId="4" applyFont="1" applyBorder="1" applyAlignment="1">
      <alignment vertical="center" wrapText="1"/>
    </xf>
    <xf numFmtId="43" fontId="95" fillId="6" borderId="2" xfId="4" applyFont="1" applyFill="1" applyBorder="1" applyAlignment="1">
      <alignment vertical="center" wrapText="1"/>
    </xf>
    <xf numFmtId="167" fontId="82" fillId="0" borderId="2" xfId="4" applyNumberFormat="1" applyFont="1" applyFill="1" applyBorder="1" applyAlignment="1">
      <alignment vertical="center" wrapText="1"/>
    </xf>
    <xf numFmtId="167" fontId="82" fillId="0" borderId="11" xfId="4" applyNumberFormat="1" applyFont="1" applyFill="1" applyBorder="1" applyAlignment="1">
      <alignment vertical="center" wrapText="1"/>
    </xf>
    <xf numFmtId="43" fontId="89" fillId="0" borderId="1" xfId="4" applyFont="1" applyBorder="1" applyAlignment="1">
      <alignment horizontal="left" wrapText="1"/>
    </xf>
    <xf numFmtId="43" fontId="14" fillId="0" borderId="2" xfId="4" applyFont="1" applyFill="1" applyBorder="1" applyAlignment="1">
      <alignment horizontal="left" wrapText="1"/>
    </xf>
    <xf numFmtId="43" fontId="14" fillId="0" borderId="3" xfId="4" applyFont="1" applyBorder="1" applyAlignment="1">
      <alignment horizontal="left" wrapText="1"/>
    </xf>
    <xf numFmtId="43" fontId="14" fillId="0" borderId="4" xfId="4" applyFont="1" applyBorder="1" applyAlignment="1">
      <alignment horizontal="left" wrapText="1"/>
    </xf>
    <xf numFmtId="43" fontId="14" fillId="0" borderId="2" xfId="4" applyFont="1" applyBorder="1" applyAlignment="1">
      <alignment horizontal="left" wrapText="1"/>
    </xf>
    <xf numFmtId="43" fontId="0" fillId="0" borderId="4" xfId="4" applyFont="1" applyBorder="1"/>
    <xf numFmtId="0" fontId="92" fillId="6" borderId="1" xfId="0" applyFont="1" applyFill="1" applyBorder="1" applyAlignment="1">
      <alignment vertical="top" wrapText="1"/>
    </xf>
    <xf numFmtId="0" fontId="92" fillId="6" borderId="1" xfId="0" applyFont="1" applyFill="1" applyBorder="1" applyAlignment="1">
      <alignment wrapText="1"/>
    </xf>
    <xf numFmtId="0" fontId="94" fillId="6" borderId="4" xfId="0" applyFont="1" applyFill="1" applyBorder="1" applyAlignment="1">
      <alignment horizontal="left" vertical="top" wrapText="1"/>
    </xf>
    <xf numFmtId="0" fontId="94" fillId="6" borderId="3" xfId="0" applyFont="1" applyFill="1" applyBorder="1" applyAlignment="1">
      <alignment horizontal="left" vertical="top" wrapText="1"/>
    </xf>
    <xf numFmtId="0" fontId="92" fillId="6" borderId="5" xfId="0" applyFont="1" applyFill="1" applyBorder="1" applyAlignment="1">
      <alignment vertical="top" wrapText="1"/>
    </xf>
    <xf numFmtId="0" fontId="92" fillId="6" borderId="4" xfId="0" applyFont="1" applyFill="1" applyBorder="1" applyAlignment="1">
      <alignment horizontal="left" vertical="top"/>
    </xf>
    <xf numFmtId="0" fontId="92" fillId="6" borderId="1" xfId="0" applyFont="1" applyFill="1" applyBorder="1"/>
    <xf numFmtId="0" fontId="92" fillId="6" borderId="1" xfId="0" applyFont="1" applyFill="1" applyBorder="1" applyAlignment="1">
      <alignment horizontal="right"/>
    </xf>
    <xf numFmtId="43" fontId="94" fillId="6" borderId="1" xfId="4" applyFont="1" applyFill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76" fillId="2" borderId="5" xfId="0" applyFont="1" applyFill="1" applyBorder="1" applyAlignment="1">
      <alignment horizontal="center" vertical="top" wrapText="1"/>
    </xf>
    <xf numFmtId="0" fontId="76" fillId="2" borderId="7" xfId="0" applyFont="1" applyFill="1" applyBorder="1" applyAlignment="1">
      <alignment horizontal="center" vertical="top" wrapText="1"/>
    </xf>
    <xf numFmtId="0" fontId="76" fillId="2" borderId="11" xfId="0" applyFont="1" applyFill="1" applyBorder="1" applyAlignment="1">
      <alignment horizontal="center" vertical="top" wrapText="1"/>
    </xf>
    <xf numFmtId="0" fontId="76" fillId="2" borderId="12" xfId="0" applyFont="1" applyFill="1" applyBorder="1" applyAlignment="1">
      <alignment horizontal="center" vertical="top" wrapText="1"/>
    </xf>
    <xf numFmtId="0" fontId="76" fillId="2" borderId="8" xfId="0" applyFont="1" applyFill="1" applyBorder="1" applyAlignment="1">
      <alignment horizontal="center" vertical="top" wrapText="1"/>
    </xf>
    <xf numFmtId="0" fontId="76" fillId="2" borderId="13" xfId="0" applyFont="1" applyFill="1" applyBorder="1" applyAlignment="1">
      <alignment horizontal="center" vertical="top" wrapText="1"/>
    </xf>
    <xf numFmtId="0" fontId="76" fillId="2" borderId="2" xfId="0" applyFont="1" applyFill="1" applyBorder="1" applyAlignment="1">
      <alignment horizontal="center" vertical="top" wrapText="1"/>
    </xf>
    <xf numFmtId="0" fontId="76" fillId="2" borderId="4" xfId="0" applyFont="1" applyFill="1" applyBorder="1" applyAlignment="1">
      <alignment horizontal="center" vertical="top" wrapText="1"/>
    </xf>
    <xf numFmtId="0" fontId="76" fillId="4" borderId="5" xfId="0" applyFont="1" applyFill="1" applyBorder="1" applyAlignment="1">
      <alignment wrapText="1"/>
    </xf>
    <xf numFmtId="0" fontId="76" fillId="4" borderId="6" xfId="0" applyFont="1" applyFill="1" applyBorder="1" applyAlignment="1">
      <alignment wrapText="1"/>
    </xf>
    <xf numFmtId="0" fontId="76" fillId="4" borderId="7" xfId="0" applyFont="1" applyFill="1" applyBorder="1" applyAlignment="1">
      <alignment wrapText="1"/>
    </xf>
    <xf numFmtId="43" fontId="77" fillId="0" borderId="2" xfId="4" applyFont="1" applyBorder="1" applyAlignment="1">
      <alignment horizontal="center" vertical="center" wrapText="1"/>
    </xf>
    <xf numFmtId="43" fontId="77" fillId="0" borderId="3" xfId="4" applyFont="1" applyBorder="1" applyAlignment="1">
      <alignment horizontal="center" vertical="center" wrapText="1"/>
    </xf>
    <xf numFmtId="0" fontId="76" fillId="2" borderId="5" xfId="0" applyFont="1" applyFill="1" applyBorder="1" applyAlignment="1">
      <alignment vertical="top" wrapText="1"/>
    </xf>
    <xf numFmtId="0" fontId="76" fillId="2" borderId="6" xfId="0" applyFont="1" applyFill="1" applyBorder="1" applyAlignment="1">
      <alignment vertical="top" wrapText="1"/>
    </xf>
    <xf numFmtId="0" fontId="76" fillId="2" borderId="7" xfId="0" applyFont="1" applyFill="1" applyBorder="1" applyAlignment="1">
      <alignment vertical="top" wrapText="1"/>
    </xf>
    <xf numFmtId="0" fontId="78" fillId="0" borderId="2" xfId="0" applyFont="1" applyBorder="1" applyAlignment="1">
      <alignment vertical="top" wrapText="1"/>
    </xf>
    <xf numFmtId="0" fontId="78" fillId="0" borderId="3" xfId="0" applyFont="1" applyBorder="1" applyAlignment="1">
      <alignment vertical="top" wrapText="1"/>
    </xf>
    <xf numFmtId="0" fontId="78" fillId="0" borderId="2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0" borderId="4" xfId="0" applyFont="1" applyBorder="1" applyAlignment="1">
      <alignment horizontal="center" vertical="center" wrapText="1"/>
    </xf>
    <xf numFmtId="0" fontId="77" fillId="6" borderId="2" xfId="0" applyFont="1" applyFill="1" applyBorder="1" applyAlignment="1">
      <alignment horizontal="center" vertical="center" wrapText="1"/>
    </xf>
    <xf numFmtId="0" fontId="77" fillId="6" borderId="3" xfId="0" applyFont="1" applyFill="1" applyBorder="1" applyAlignment="1">
      <alignment horizontal="center" vertical="center" wrapText="1"/>
    </xf>
    <xf numFmtId="0" fontId="77" fillId="6" borderId="4" xfId="0" applyFont="1" applyFill="1" applyBorder="1" applyAlignment="1">
      <alignment horizontal="center" vertical="center" wrapText="1"/>
    </xf>
    <xf numFmtId="0" fontId="76" fillId="0" borderId="2" xfId="0" applyFont="1" applyBorder="1" applyAlignment="1">
      <alignment horizontal="center" wrapText="1"/>
    </xf>
    <xf numFmtId="0" fontId="76" fillId="0" borderId="3" xfId="0" applyFont="1" applyBorder="1" applyAlignment="1">
      <alignment horizontal="center" wrapText="1"/>
    </xf>
    <xf numFmtId="0" fontId="76" fillId="0" borderId="4" xfId="0" applyFont="1" applyBorder="1" applyAlignment="1">
      <alignment horizontal="center" wrapText="1"/>
    </xf>
    <xf numFmtId="0" fontId="79" fillId="2" borderId="5" xfId="0" applyFont="1" applyFill="1" applyBorder="1" applyAlignment="1">
      <alignment vertical="top" wrapText="1"/>
    </xf>
    <xf numFmtId="0" fontId="79" fillId="2" borderId="6" xfId="0" applyFont="1" applyFill="1" applyBorder="1" applyAlignment="1">
      <alignment vertical="top" wrapText="1"/>
    </xf>
    <xf numFmtId="0" fontId="78" fillId="6" borderId="2" xfId="0" applyFont="1" applyFill="1" applyBorder="1" applyAlignment="1">
      <alignment vertical="top" wrapText="1"/>
    </xf>
    <xf numFmtId="0" fontId="78" fillId="6" borderId="3" xfId="0" applyFont="1" applyFill="1" applyBorder="1" applyAlignment="1">
      <alignment vertical="top" wrapText="1"/>
    </xf>
    <xf numFmtId="0" fontId="78" fillId="6" borderId="2" xfId="0" applyFont="1" applyFill="1" applyBorder="1" applyAlignment="1">
      <alignment horizontal="center" vertical="center" wrapText="1"/>
    </xf>
    <xf numFmtId="0" fontId="78" fillId="6" borderId="3" xfId="0" applyFont="1" applyFill="1" applyBorder="1" applyAlignment="1">
      <alignment horizontal="center" vertical="center" wrapText="1"/>
    </xf>
    <xf numFmtId="0" fontId="78" fillId="6" borderId="4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vertical="center" wrapText="1"/>
    </xf>
    <xf numFmtId="0" fontId="80" fillId="2" borderId="6" xfId="0" applyFont="1" applyFill="1" applyBorder="1" applyAlignment="1">
      <alignment vertical="center" wrapText="1"/>
    </xf>
    <xf numFmtId="0" fontId="80" fillId="2" borderId="7" xfId="0" applyFont="1" applyFill="1" applyBorder="1" applyAlignment="1">
      <alignment vertical="center" wrapText="1"/>
    </xf>
    <xf numFmtId="0" fontId="82" fillId="0" borderId="2" xfId="0" applyFont="1" applyBorder="1" applyAlignment="1">
      <alignment vertical="center" wrapText="1"/>
    </xf>
    <xf numFmtId="0" fontId="82" fillId="0" borderId="3" xfId="0" applyFont="1" applyBorder="1" applyAlignment="1">
      <alignment vertical="center" wrapText="1"/>
    </xf>
    <xf numFmtId="0" fontId="82" fillId="0" borderId="4" xfId="0" applyFont="1" applyBorder="1" applyAlignment="1">
      <alignment vertical="center" wrapText="1"/>
    </xf>
    <xf numFmtId="0" fontId="83" fillId="0" borderId="2" xfId="0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 wrapText="1"/>
    </xf>
    <xf numFmtId="43" fontId="82" fillId="0" borderId="2" xfId="0" applyNumberFormat="1" applyFont="1" applyBorder="1" applyAlignment="1">
      <alignment horizontal="center" vertical="center" wrapText="1"/>
    </xf>
    <xf numFmtId="43" fontId="82" fillId="0" borderId="3" xfId="0" applyNumberFormat="1" applyFont="1" applyBorder="1" applyAlignment="1">
      <alignment horizontal="center" vertical="center" wrapText="1"/>
    </xf>
    <xf numFmtId="43" fontId="82" fillId="0" borderId="4" xfId="0" applyNumberFormat="1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 vertical="center" wrapText="1"/>
    </xf>
    <xf numFmtId="0" fontId="80" fillId="0" borderId="4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0" fontId="81" fillId="0" borderId="3" xfId="0" applyFont="1" applyBorder="1" applyAlignment="1">
      <alignment horizontal="center" vertical="center" wrapText="1"/>
    </xf>
    <xf numFmtId="0" fontId="81" fillId="0" borderId="4" xfId="0" applyFont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 wrapText="1"/>
    </xf>
    <xf numFmtId="0" fontId="77" fillId="0" borderId="3" xfId="0" applyFont="1" applyBorder="1" applyAlignment="1">
      <alignment horizontal="center" vertical="center" wrapText="1"/>
    </xf>
    <xf numFmtId="0" fontId="77" fillId="0" borderId="4" xfId="0" applyFont="1" applyBorder="1" applyAlignment="1">
      <alignment horizontal="center" vertical="center" wrapText="1"/>
    </xf>
    <xf numFmtId="0" fontId="77" fillId="6" borderId="2" xfId="0" applyFont="1" applyFill="1" applyBorder="1" applyAlignment="1">
      <alignment vertical="top" wrapText="1"/>
    </xf>
    <xf numFmtId="0" fontId="77" fillId="6" borderId="3" xfId="0" applyFont="1" applyFill="1" applyBorder="1" applyAlignment="1">
      <alignment vertical="top" wrapText="1"/>
    </xf>
    <xf numFmtId="0" fontId="77" fillId="0" borderId="2" xfId="0" applyFont="1" applyBorder="1" applyAlignment="1">
      <alignment vertical="top" wrapText="1"/>
    </xf>
    <xf numFmtId="0" fontId="77" fillId="0" borderId="3" xfId="0" applyFont="1" applyBorder="1" applyAlignment="1">
      <alignment vertical="top" wrapText="1"/>
    </xf>
    <xf numFmtId="0" fontId="77" fillId="0" borderId="4" xfId="0" applyFont="1" applyBorder="1" applyAlignment="1">
      <alignment vertical="top" wrapText="1"/>
    </xf>
    <xf numFmtId="0" fontId="80" fillId="0" borderId="2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92" fillId="4" borderId="2" xfId="0" applyFont="1" applyFill="1" applyBorder="1" applyAlignment="1">
      <alignment horizontal="center" vertical="top" wrapText="1"/>
    </xf>
    <xf numFmtId="0" fontId="92" fillId="4" borderId="3" xfId="0" applyFont="1" applyFill="1" applyBorder="1" applyAlignment="1">
      <alignment horizontal="center" vertical="top" wrapText="1"/>
    </xf>
    <xf numFmtId="0" fontId="92" fillId="4" borderId="4" xfId="0" applyFont="1" applyFill="1" applyBorder="1" applyAlignment="1">
      <alignment horizontal="center" vertical="top" wrapText="1"/>
    </xf>
    <xf numFmtId="0" fontId="92" fillId="2" borderId="2" xfId="0" applyFont="1" applyFill="1" applyBorder="1" applyAlignment="1">
      <alignment horizontal="center" vertical="top" wrapText="1"/>
    </xf>
    <xf numFmtId="0" fontId="92" fillId="2" borderId="3" xfId="0" applyFont="1" applyFill="1" applyBorder="1" applyAlignment="1">
      <alignment horizontal="center" vertical="top" wrapText="1"/>
    </xf>
    <xf numFmtId="0" fontId="92" fillId="2" borderId="4" xfId="0" applyFont="1" applyFill="1" applyBorder="1" applyAlignment="1">
      <alignment horizontal="center" vertical="top" wrapText="1"/>
    </xf>
    <xf numFmtId="0" fontId="94" fillId="0" borderId="2" xfId="0" applyFont="1" applyFill="1" applyBorder="1" applyAlignment="1">
      <alignment horizontal="center" vertical="top" wrapText="1"/>
    </xf>
    <xf numFmtId="0" fontId="94" fillId="0" borderId="3" xfId="0" applyFont="1" applyFill="1" applyBorder="1" applyAlignment="1">
      <alignment horizontal="center" vertical="top" wrapText="1"/>
    </xf>
    <xf numFmtId="0" fontId="94" fillId="0" borderId="4" xfId="0" applyFont="1" applyFill="1" applyBorder="1" applyAlignment="1">
      <alignment horizontal="center" vertical="top" wrapText="1"/>
    </xf>
    <xf numFmtId="0" fontId="92" fillId="2" borderId="1" xfId="0" applyFont="1" applyFill="1" applyBorder="1" applyAlignment="1">
      <alignment horizontal="center" wrapText="1"/>
    </xf>
    <xf numFmtId="0" fontId="92" fillId="6" borderId="1" xfId="0" applyFont="1" applyFill="1" applyBorder="1" applyAlignment="1">
      <alignment horizontal="center" wrapText="1"/>
    </xf>
    <xf numFmtId="0" fontId="92" fillId="6" borderId="2" xfId="0" applyFont="1" applyFill="1" applyBorder="1" applyAlignment="1">
      <alignment horizontal="center" vertical="top" wrapText="1"/>
    </xf>
    <xf numFmtId="0" fontId="92" fillId="6" borderId="3" xfId="0" applyFont="1" applyFill="1" applyBorder="1" applyAlignment="1">
      <alignment horizontal="center" vertical="top" wrapText="1"/>
    </xf>
    <xf numFmtId="0" fontId="92" fillId="6" borderId="4" xfId="0" applyFont="1" applyFill="1" applyBorder="1" applyAlignment="1">
      <alignment horizontal="center" vertical="top" wrapText="1"/>
    </xf>
    <xf numFmtId="0" fontId="94" fillId="6" borderId="2" xfId="0" applyFont="1" applyFill="1" applyBorder="1" applyAlignment="1">
      <alignment horizontal="center" vertical="top" wrapText="1"/>
    </xf>
    <xf numFmtId="0" fontId="94" fillId="6" borderId="3" xfId="0" applyFont="1" applyFill="1" applyBorder="1" applyAlignment="1">
      <alignment horizontal="center" vertical="top" wrapText="1"/>
    </xf>
    <xf numFmtId="0" fontId="94" fillId="6" borderId="4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center" wrapText="1"/>
    </xf>
  </cellXfs>
  <cellStyles count="635">
    <cellStyle name="_artabyuje" xfId="8" xr:uid="{00000000-0005-0000-0000-000000000000}"/>
    <cellStyle name="_artabyuje 2" xfId="9" xr:uid="{00000000-0005-0000-0000-000001000000}"/>
    <cellStyle name="20% - Accent1" xfId="608" builtinId="30" customBuiltin="1"/>
    <cellStyle name="20% - Accent1 2" xfId="10" xr:uid="{00000000-0005-0000-0000-000002000000}"/>
    <cellStyle name="20% - Accent1 2 2" xfId="277" xr:uid="{00000000-0005-0000-0000-000003000000}"/>
    <cellStyle name="20% - Accent2" xfId="612" builtinId="34" customBuiltin="1"/>
    <cellStyle name="20% - Accent2 2" xfId="11" xr:uid="{00000000-0005-0000-0000-000004000000}"/>
    <cellStyle name="20% - Accent2 2 2" xfId="278" xr:uid="{00000000-0005-0000-0000-000005000000}"/>
    <cellStyle name="20% - Accent3" xfId="616" builtinId="38" customBuiltin="1"/>
    <cellStyle name="20% - Accent3 2" xfId="12" xr:uid="{00000000-0005-0000-0000-000006000000}"/>
    <cellStyle name="20% - Accent3 2 2" xfId="279" xr:uid="{00000000-0005-0000-0000-000007000000}"/>
    <cellStyle name="20% - Accent4" xfId="620" builtinId="42" customBuiltin="1"/>
    <cellStyle name="20% - Accent4 2" xfId="13" xr:uid="{00000000-0005-0000-0000-000008000000}"/>
    <cellStyle name="20% - Accent4 2 2" xfId="280" xr:uid="{00000000-0005-0000-0000-000009000000}"/>
    <cellStyle name="20% - Accent5" xfId="624" builtinId="46" customBuiltin="1"/>
    <cellStyle name="20% - Accent5 2" xfId="14" xr:uid="{00000000-0005-0000-0000-00000A000000}"/>
    <cellStyle name="20% - Accent5 2 2" xfId="281" xr:uid="{00000000-0005-0000-0000-00000B000000}"/>
    <cellStyle name="20% - Accent6" xfId="628" builtinId="50" customBuiltin="1"/>
    <cellStyle name="20% - Accent6 2" xfId="15" xr:uid="{00000000-0005-0000-0000-00000C000000}"/>
    <cellStyle name="20% - Accent6 2 2" xfId="282" xr:uid="{00000000-0005-0000-0000-00000D000000}"/>
    <cellStyle name="20% - Акцент1" xfId="283" xr:uid="{00000000-0005-0000-0000-00000E000000}"/>
    <cellStyle name="20% — акцент1 2" xfId="284" xr:uid="{00000000-0005-0000-0000-000010000000}"/>
    <cellStyle name="20% - Акцент2" xfId="285" xr:uid="{00000000-0005-0000-0000-000011000000}"/>
    <cellStyle name="20% — акцент2 2" xfId="286" xr:uid="{00000000-0005-0000-0000-000013000000}"/>
    <cellStyle name="20% - Акцент3" xfId="287" xr:uid="{00000000-0005-0000-0000-000014000000}"/>
    <cellStyle name="20% — акцент3 2" xfId="288" xr:uid="{00000000-0005-0000-0000-000016000000}"/>
    <cellStyle name="20% - Акцент4" xfId="289" xr:uid="{00000000-0005-0000-0000-000017000000}"/>
    <cellStyle name="20% — акцент4 2" xfId="290" xr:uid="{00000000-0005-0000-0000-000019000000}"/>
    <cellStyle name="20% - Акцент5" xfId="291" xr:uid="{00000000-0005-0000-0000-00001A000000}"/>
    <cellStyle name="20% — акцент5 2" xfId="292" xr:uid="{00000000-0005-0000-0000-00001C000000}"/>
    <cellStyle name="20% - Акцент6" xfId="293" xr:uid="{00000000-0005-0000-0000-00001D000000}"/>
    <cellStyle name="20% — акцент6 2" xfId="294" xr:uid="{00000000-0005-0000-0000-00001F000000}"/>
    <cellStyle name="40% - Accent1" xfId="609" builtinId="31" customBuiltin="1"/>
    <cellStyle name="40% - Accent1 2" xfId="16" xr:uid="{00000000-0005-0000-0000-000020000000}"/>
    <cellStyle name="40% - Accent1 2 2" xfId="295" xr:uid="{00000000-0005-0000-0000-000021000000}"/>
    <cellStyle name="40% - Accent2" xfId="613" builtinId="35" customBuiltin="1"/>
    <cellStyle name="40% - Accent2 2" xfId="17" xr:uid="{00000000-0005-0000-0000-000022000000}"/>
    <cellStyle name="40% - Accent2 2 2" xfId="296" xr:uid="{00000000-0005-0000-0000-000023000000}"/>
    <cellStyle name="40% - Accent3" xfId="617" builtinId="39" customBuiltin="1"/>
    <cellStyle name="40% - Accent3 2" xfId="18" xr:uid="{00000000-0005-0000-0000-000024000000}"/>
    <cellStyle name="40% - Accent3 2 2" xfId="297" xr:uid="{00000000-0005-0000-0000-000025000000}"/>
    <cellStyle name="40% - Accent4" xfId="621" builtinId="43" customBuiltin="1"/>
    <cellStyle name="40% - Accent4 2" xfId="19" xr:uid="{00000000-0005-0000-0000-000026000000}"/>
    <cellStyle name="40% - Accent4 2 2" xfId="298" xr:uid="{00000000-0005-0000-0000-000027000000}"/>
    <cellStyle name="40% - Accent5" xfId="625" builtinId="47" customBuiltin="1"/>
    <cellStyle name="40% - Accent5 2" xfId="20" xr:uid="{00000000-0005-0000-0000-000028000000}"/>
    <cellStyle name="40% - Accent5 2 2" xfId="299" xr:uid="{00000000-0005-0000-0000-000029000000}"/>
    <cellStyle name="40% - Accent6" xfId="629" builtinId="51" customBuiltin="1"/>
    <cellStyle name="40% - Accent6 2" xfId="21" xr:uid="{00000000-0005-0000-0000-00002A000000}"/>
    <cellStyle name="40% - Accent6 2 2" xfId="300" xr:uid="{00000000-0005-0000-0000-00002B000000}"/>
    <cellStyle name="40% - Акцент1" xfId="301" xr:uid="{00000000-0005-0000-0000-00002C000000}"/>
    <cellStyle name="40% — акцент1 2" xfId="302" xr:uid="{00000000-0005-0000-0000-00002E000000}"/>
    <cellStyle name="40% - Акцент2" xfId="303" xr:uid="{00000000-0005-0000-0000-00002F000000}"/>
    <cellStyle name="40% — акцент2 2" xfId="304" xr:uid="{00000000-0005-0000-0000-000031000000}"/>
    <cellStyle name="40% - Акцент3" xfId="305" xr:uid="{00000000-0005-0000-0000-000032000000}"/>
    <cellStyle name="40% — акцент3 2" xfId="306" xr:uid="{00000000-0005-0000-0000-000034000000}"/>
    <cellStyle name="40% - Акцент4" xfId="307" xr:uid="{00000000-0005-0000-0000-000035000000}"/>
    <cellStyle name="40% — акцент4 2" xfId="308" xr:uid="{00000000-0005-0000-0000-000037000000}"/>
    <cellStyle name="40% - Акцент5" xfId="309" xr:uid="{00000000-0005-0000-0000-000038000000}"/>
    <cellStyle name="40% — акцент5 2" xfId="310" xr:uid="{00000000-0005-0000-0000-00003A000000}"/>
    <cellStyle name="40% - Акцент6" xfId="311" xr:uid="{00000000-0005-0000-0000-00003B000000}"/>
    <cellStyle name="40% — акцент6 2" xfId="312" xr:uid="{00000000-0005-0000-0000-00003D000000}"/>
    <cellStyle name="60% - Accent1" xfId="610" builtinId="32" customBuiltin="1"/>
    <cellStyle name="60% - Accent1 2" xfId="22" xr:uid="{00000000-0005-0000-0000-00003E000000}"/>
    <cellStyle name="60% - Accent1 2 2" xfId="313" xr:uid="{00000000-0005-0000-0000-00003F000000}"/>
    <cellStyle name="60% - Accent2" xfId="614" builtinId="36" customBuiltin="1"/>
    <cellStyle name="60% - Accent2 2" xfId="23" xr:uid="{00000000-0005-0000-0000-000040000000}"/>
    <cellStyle name="60% - Accent2 2 2" xfId="314" xr:uid="{00000000-0005-0000-0000-000041000000}"/>
    <cellStyle name="60% - Accent3" xfId="618" builtinId="40" customBuiltin="1"/>
    <cellStyle name="60% - Accent3 2" xfId="24" xr:uid="{00000000-0005-0000-0000-000042000000}"/>
    <cellStyle name="60% - Accent3 2 2" xfId="315" xr:uid="{00000000-0005-0000-0000-000043000000}"/>
    <cellStyle name="60% - Accent4" xfId="622" builtinId="44" customBuiltin="1"/>
    <cellStyle name="60% - Accent4 2" xfId="25" xr:uid="{00000000-0005-0000-0000-000044000000}"/>
    <cellStyle name="60% - Accent4 2 2" xfId="316" xr:uid="{00000000-0005-0000-0000-000045000000}"/>
    <cellStyle name="60% - Accent5" xfId="626" builtinId="48" customBuiltin="1"/>
    <cellStyle name="60% - Accent5 2" xfId="26" xr:uid="{00000000-0005-0000-0000-000046000000}"/>
    <cellStyle name="60% - Accent5 2 2" xfId="317" xr:uid="{00000000-0005-0000-0000-000047000000}"/>
    <cellStyle name="60% - Accent6" xfId="630" builtinId="52" customBuiltin="1"/>
    <cellStyle name="60% - Accent6 2" xfId="27" xr:uid="{00000000-0005-0000-0000-000048000000}"/>
    <cellStyle name="60% - Accent6 2 2" xfId="318" xr:uid="{00000000-0005-0000-0000-000049000000}"/>
    <cellStyle name="60% - Акцент1" xfId="319" xr:uid="{00000000-0005-0000-0000-00004A000000}"/>
    <cellStyle name="60% — акцент1 2" xfId="320" xr:uid="{00000000-0005-0000-0000-00004C000000}"/>
    <cellStyle name="60% - Акцент2" xfId="321" xr:uid="{00000000-0005-0000-0000-00004D000000}"/>
    <cellStyle name="60% — акцент2 2" xfId="322" xr:uid="{00000000-0005-0000-0000-00004F000000}"/>
    <cellStyle name="60% - Акцент3" xfId="323" xr:uid="{00000000-0005-0000-0000-000050000000}"/>
    <cellStyle name="60% — акцент3 2" xfId="324" xr:uid="{00000000-0005-0000-0000-000052000000}"/>
    <cellStyle name="60% - Акцент4" xfId="325" xr:uid="{00000000-0005-0000-0000-000053000000}"/>
    <cellStyle name="60% — акцент4 2" xfId="326" xr:uid="{00000000-0005-0000-0000-000055000000}"/>
    <cellStyle name="60% - Акцент5" xfId="327" xr:uid="{00000000-0005-0000-0000-000056000000}"/>
    <cellStyle name="60% — акцент5 2" xfId="328" xr:uid="{00000000-0005-0000-0000-000058000000}"/>
    <cellStyle name="60% - Акцент6" xfId="329" xr:uid="{00000000-0005-0000-0000-000059000000}"/>
    <cellStyle name="60% — акцент6 2" xfId="330" xr:uid="{00000000-0005-0000-0000-00005B000000}"/>
    <cellStyle name="Accent1" xfId="607" builtinId="29" customBuiltin="1"/>
    <cellStyle name="Accent1 2" xfId="28" xr:uid="{00000000-0005-0000-0000-00005C000000}"/>
    <cellStyle name="Accent1 2 2" xfId="331" xr:uid="{00000000-0005-0000-0000-00005D000000}"/>
    <cellStyle name="Accent2" xfId="611" builtinId="33" customBuiltin="1"/>
    <cellStyle name="Accent2 2" xfId="29" xr:uid="{00000000-0005-0000-0000-00005E000000}"/>
    <cellStyle name="Accent2 2 2" xfId="332" xr:uid="{00000000-0005-0000-0000-00005F000000}"/>
    <cellStyle name="Accent3" xfId="615" builtinId="37" customBuiltin="1"/>
    <cellStyle name="Accent3 2" xfId="30" xr:uid="{00000000-0005-0000-0000-000060000000}"/>
    <cellStyle name="Accent3 2 2" xfId="333" xr:uid="{00000000-0005-0000-0000-000061000000}"/>
    <cellStyle name="Accent4" xfId="619" builtinId="41" customBuiltin="1"/>
    <cellStyle name="Accent4 2" xfId="31" xr:uid="{00000000-0005-0000-0000-000062000000}"/>
    <cellStyle name="Accent4 2 2" xfId="334" xr:uid="{00000000-0005-0000-0000-000063000000}"/>
    <cellStyle name="Accent5" xfId="623" builtinId="45" customBuiltin="1"/>
    <cellStyle name="Accent5 2" xfId="32" xr:uid="{00000000-0005-0000-0000-000064000000}"/>
    <cellStyle name="Accent5 2 2" xfId="335" xr:uid="{00000000-0005-0000-0000-000065000000}"/>
    <cellStyle name="Accent6" xfId="627" builtinId="49" customBuiltin="1"/>
    <cellStyle name="Accent6 2" xfId="33" xr:uid="{00000000-0005-0000-0000-000066000000}"/>
    <cellStyle name="Accent6 2 2" xfId="336" xr:uid="{00000000-0005-0000-0000-000067000000}"/>
    <cellStyle name="Bad" xfId="597" builtinId="27" customBuiltin="1"/>
    <cellStyle name="Bad 2" xfId="34" xr:uid="{00000000-0005-0000-0000-000068000000}"/>
    <cellStyle name="Bad 2 2" xfId="337" xr:uid="{00000000-0005-0000-0000-000069000000}"/>
    <cellStyle name="Calculation" xfId="601" builtinId="22" customBuiltin="1"/>
    <cellStyle name="Calculation 2" xfId="35" xr:uid="{00000000-0005-0000-0000-00006A000000}"/>
    <cellStyle name="Calculation 2 2" xfId="338" xr:uid="{00000000-0005-0000-0000-00006B000000}"/>
    <cellStyle name="Check Cell" xfId="603" builtinId="23" customBuiltin="1"/>
    <cellStyle name="Check Cell 2" xfId="36" xr:uid="{00000000-0005-0000-0000-00006C000000}"/>
    <cellStyle name="Check Cell 2 2" xfId="339" xr:uid="{00000000-0005-0000-0000-00006D000000}"/>
    <cellStyle name="Comma" xfId="4" builtinId="3"/>
    <cellStyle name="Comma 10" xfId="38" xr:uid="{00000000-0005-0000-0000-00006E000000}"/>
    <cellStyle name="Comma 11" xfId="39" xr:uid="{00000000-0005-0000-0000-00006F000000}"/>
    <cellStyle name="Comma 11 2" xfId="40" xr:uid="{00000000-0005-0000-0000-000070000000}"/>
    <cellStyle name="Comma 11 2 2" xfId="41" xr:uid="{00000000-0005-0000-0000-000071000000}"/>
    <cellStyle name="Comma 11 3" xfId="42" xr:uid="{00000000-0005-0000-0000-000072000000}"/>
    <cellStyle name="Comma 12" xfId="43" xr:uid="{00000000-0005-0000-0000-000073000000}"/>
    <cellStyle name="Comma 12 2" xfId="44" xr:uid="{00000000-0005-0000-0000-000074000000}"/>
    <cellStyle name="Comma 13" xfId="45" xr:uid="{00000000-0005-0000-0000-000075000000}"/>
    <cellStyle name="Comma 14" xfId="46" xr:uid="{00000000-0005-0000-0000-000076000000}"/>
    <cellStyle name="Comma 15" xfId="47" xr:uid="{00000000-0005-0000-0000-000077000000}"/>
    <cellStyle name="Comma 16" xfId="48" xr:uid="{00000000-0005-0000-0000-000078000000}"/>
    <cellStyle name="Comma 17" xfId="37" xr:uid="{00000000-0005-0000-0000-000079000000}"/>
    <cellStyle name="Comma 18" xfId="340" xr:uid="{00000000-0005-0000-0000-00007A000000}"/>
    <cellStyle name="Comma 2" xfId="49" xr:uid="{00000000-0005-0000-0000-00007B000000}"/>
    <cellStyle name="Comma 2 2" xfId="50" xr:uid="{00000000-0005-0000-0000-00007C000000}"/>
    <cellStyle name="Comma 2 2 2" xfId="51" xr:uid="{00000000-0005-0000-0000-00007D000000}"/>
    <cellStyle name="Comma 2 2 2 2" xfId="52" xr:uid="{00000000-0005-0000-0000-00007E000000}"/>
    <cellStyle name="Comma 2 2 3" xfId="342" xr:uid="{00000000-0005-0000-0000-00007F000000}"/>
    <cellStyle name="Comma 2 3" xfId="53" xr:uid="{00000000-0005-0000-0000-000080000000}"/>
    <cellStyle name="Comma 2 3 2" xfId="54" xr:uid="{00000000-0005-0000-0000-000081000000}"/>
    <cellStyle name="Comma 2 3 2 2" xfId="55" xr:uid="{00000000-0005-0000-0000-000082000000}"/>
    <cellStyle name="Comma 2 4" xfId="56" xr:uid="{00000000-0005-0000-0000-000083000000}"/>
    <cellStyle name="Comma 2 4 2" xfId="57" xr:uid="{00000000-0005-0000-0000-000084000000}"/>
    <cellStyle name="Comma 2 4 2 2" xfId="58" xr:uid="{00000000-0005-0000-0000-000085000000}"/>
    <cellStyle name="Comma 2 4 2 3" xfId="59" xr:uid="{00000000-0005-0000-0000-000086000000}"/>
    <cellStyle name="Comma 2 4 3" xfId="60" xr:uid="{00000000-0005-0000-0000-000087000000}"/>
    <cellStyle name="Comma 2 4 3 2" xfId="61" xr:uid="{00000000-0005-0000-0000-000088000000}"/>
    <cellStyle name="Comma 2 5" xfId="62" xr:uid="{00000000-0005-0000-0000-000089000000}"/>
    <cellStyle name="Comma 2 5 2" xfId="63" xr:uid="{00000000-0005-0000-0000-00008A000000}"/>
    <cellStyle name="Comma 2 5 3" xfId="64" xr:uid="{00000000-0005-0000-0000-00008B000000}"/>
    <cellStyle name="Comma 2 6" xfId="65" xr:uid="{00000000-0005-0000-0000-00008C000000}"/>
    <cellStyle name="Comma 2 7" xfId="66" xr:uid="{00000000-0005-0000-0000-00008D000000}"/>
    <cellStyle name="Comma 2 8" xfId="341" xr:uid="{00000000-0005-0000-0000-00008E000000}"/>
    <cellStyle name="Comma 3" xfId="67" xr:uid="{00000000-0005-0000-0000-00008F000000}"/>
    <cellStyle name="Comma 3 2" xfId="68" xr:uid="{00000000-0005-0000-0000-000090000000}"/>
    <cellStyle name="Comma 3 2 2" xfId="69" xr:uid="{00000000-0005-0000-0000-000091000000}"/>
    <cellStyle name="Comma 3 2 2 2" xfId="70" xr:uid="{00000000-0005-0000-0000-000092000000}"/>
    <cellStyle name="Comma 3 2 2 2 2" xfId="71" xr:uid="{00000000-0005-0000-0000-000093000000}"/>
    <cellStyle name="Comma 3 2 2 2 3" xfId="72" xr:uid="{00000000-0005-0000-0000-000094000000}"/>
    <cellStyle name="Comma 3 2 2 3" xfId="73" xr:uid="{00000000-0005-0000-0000-000095000000}"/>
    <cellStyle name="Comma 3 2 3" xfId="74" xr:uid="{00000000-0005-0000-0000-000096000000}"/>
    <cellStyle name="Comma 3 2 4" xfId="75" xr:uid="{00000000-0005-0000-0000-000097000000}"/>
    <cellStyle name="Comma 3 3" xfId="76" xr:uid="{00000000-0005-0000-0000-000098000000}"/>
    <cellStyle name="Comma 3 3 2" xfId="77" xr:uid="{00000000-0005-0000-0000-000099000000}"/>
    <cellStyle name="Comma 3 4" xfId="78" xr:uid="{00000000-0005-0000-0000-00009A000000}"/>
    <cellStyle name="Comma 3 4 2" xfId="79" xr:uid="{00000000-0005-0000-0000-00009B000000}"/>
    <cellStyle name="Comma 3 5" xfId="80" xr:uid="{00000000-0005-0000-0000-00009C000000}"/>
    <cellStyle name="Comma 3 6" xfId="343" xr:uid="{00000000-0005-0000-0000-00009D000000}"/>
    <cellStyle name="Comma 4" xfId="81" xr:uid="{00000000-0005-0000-0000-00009E000000}"/>
    <cellStyle name="Comma 4 2" xfId="82" xr:uid="{00000000-0005-0000-0000-00009F000000}"/>
    <cellStyle name="Comma 4 2 2" xfId="345" xr:uid="{00000000-0005-0000-0000-0000A0000000}"/>
    <cellStyle name="Comma 4 3" xfId="83" xr:uid="{00000000-0005-0000-0000-0000A1000000}"/>
    <cellStyle name="Comma 4 4" xfId="84" xr:uid="{00000000-0005-0000-0000-0000A2000000}"/>
    <cellStyle name="Comma 4 5" xfId="85" xr:uid="{00000000-0005-0000-0000-0000A3000000}"/>
    <cellStyle name="Comma 4 6" xfId="344" xr:uid="{00000000-0005-0000-0000-0000A4000000}"/>
    <cellStyle name="Comma 5" xfId="86" xr:uid="{00000000-0005-0000-0000-0000A5000000}"/>
    <cellStyle name="Comma 5 2" xfId="87" xr:uid="{00000000-0005-0000-0000-0000A6000000}"/>
    <cellStyle name="Comma 5 2 2" xfId="88" xr:uid="{00000000-0005-0000-0000-0000A7000000}"/>
    <cellStyle name="Comma 5 2 3" xfId="89" xr:uid="{00000000-0005-0000-0000-0000A8000000}"/>
    <cellStyle name="Comma 5 2 4" xfId="347" xr:uid="{00000000-0005-0000-0000-0000A9000000}"/>
    <cellStyle name="Comma 5 3" xfId="90" xr:uid="{00000000-0005-0000-0000-0000AA000000}"/>
    <cellStyle name="Comma 5 3 2" xfId="91" xr:uid="{00000000-0005-0000-0000-0000AB000000}"/>
    <cellStyle name="Comma 5 4" xfId="346" xr:uid="{00000000-0005-0000-0000-0000AC000000}"/>
    <cellStyle name="Comma 6" xfId="92" xr:uid="{00000000-0005-0000-0000-0000AD000000}"/>
    <cellStyle name="Comma 6 2" xfId="93" xr:uid="{00000000-0005-0000-0000-0000AE000000}"/>
    <cellStyle name="Comma 6 2 2" xfId="94" xr:uid="{00000000-0005-0000-0000-0000AF000000}"/>
    <cellStyle name="Comma 6 2 2 2" xfId="95" xr:uid="{00000000-0005-0000-0000-0000B0000000}"/>
    <cellStyle name="Comma 6 3" xfId="96" xr:uid="{00000000-0005-0000-0000-0000B1000000}"/>
    <cellStyle name="Comma 6 3 2" xfId="97" xr:uid="{00000000-0005-0000-0000-0000B2000000}"/>
    <cellStyle name="Comma 6 3 2 2" xfId="98" xr:uid="{00000000-0005-0000-0000-0000B3000000}"/>
    <cellStyle name="Comma 6 3 3" xfId="99" xr:uid="{00000000-0005-0000-0000-0000B4000000}"/>
    <cellStyle name="Comma 6 3 3 2" xfId="100" xr:uid="{00000000-0005-0000-0000-0000B5000000}"/>
    <cellStyle name="Comma 6 4" xfId="101" xr:uid="{00000000-0005-0000-0000-0000B6000000}"/>
    <cellStyle name="Comma 6 4 2" xfId="102" xr:uid="{00000000-0005-0000-0000-0000B7000000}"/>
    <cellStyle name="Comma 6 5" xfId="348" xr:uid="{00000000-0005-0000-0000-0000B8000000}"/>
    <cellStyle name="Comma 7" xfId="103" xr:uid="{00000000-0005-0000-0000-0000B9000000}"/>
    <cellStyle name="Comma 7 2" xfId="104" xr:uid="{00000000-0005-0000-0000-0000BA000000}"/>
    <cellStyle name="Comma 7 2 2" xfId="105" xr:uid="{00000000-0005-0000-0000-0000BB000000}"/>
    <cellStyle name="Comma 7 2 2 2" xfId="106" xr:uid="{00000000-0005-0000-0000-0000BC000000}"/>
    <cellStyle name="Comma 7 3" xfId="107" xr:uid="{00000000-0005-0000-0000-0000BD000000}"/>
    <cellStyle name="Comma 7 4" xfId="108" xr:uid="{00000000-0005-0000-0000-0000BE000000}"/>
    <cellStyle name="Comma 7 5" xfId="349" xr:uid="{00000000-0005-0000-0000-0000BF000000}"/>
    <cellStyle name="Comma 8" xfId="109" xr:uid="{00000000-0005-0000-0000-0000C0000000}"/>
    <cellStyle name="Comma 8 2" xfId="110" xr:uid="{00000000-0005-0000-0000-0000C1000000}"/>
    <cellStyle name="Comma 8 2 2" xfId="111" xr:uid="{00000000-0005-0000-0000-0000C2000000}"/>
    <cellStyle name="Comma 8 2 3" xfId="112" xr:uid="{00000000-0005-0000-0000-0000C3000000}"/>
    <cellStyle name="Comma 8 3" xfId="113" xr:uid="{00000000-0005-0000-0000-0000C4000000}"/>
    <cellStyle name="Comma 8 4" xfId="350" xr:uid="{00000000-0005-0000-0000-0000C5000000}"/>
    <cellStyle name="Comma 9" xfId="114" xr:uid="{00000000-0005-0000-0000-0000C6000000}"/>
    <cellStyle name="Comma 9 2" xfId="115" xr:uid="{00000000-0005-0000-0000-0000C7000000}"/>
    <cellStyle name="Comma 9 2 2" xfId="116" xr:uid="{00000000-0005-0000-0000-0000C8000000}"/>
    <cellStyle name="Comma 9 2 3" xfId="117" xr:uid="{00000000-0005-0000-0000-0000C9000000}"/>
    <cellStyle name="Explanatory Text" xfId="605" builtinId="53" customBuiltin="1"/>
    <cellStyle name="Explanatory Text 2" xfId="118" xr:uid="{00000000-0005-0000-0000-0000CA000000}"/>
    <cellStyle name="Explanatory Text 2 2" xfId="351" xr:uid="{00000000-0005-0000-0000-0000CB000000}"/>
    <cellStyle name="Good" xfId="596" builtinId="26" customBuiltin="1"/>
    <cellStyle name="Good 2" xfId="119" xr:uid="{00000000-0005-0000-0000-0000CC000000}"/>
    <cellStyle name="Good 2 2" xfId="352" xr:uid="{00000000-0005-0000-0000-0000CD000000}"/>
    <cellStyle name="Heading 1" xfId="592" builtinId="16" customBuiltin="1"/>
    <cellStyle name="Heading 1 2" xfId="120" xr:uid="{00000000-0005-0000-0000-0000CE000000}"/>
    <cellStyle name="Heading 1 2 2" xfId="353" xr:uid="{00000000-0005-0000-0000-0000CF000000}"/>
    <cellStyle name="Heading 2" xfId="593" builtinId="17" customBuiltin="1"/>
    <cellStyle name="Heading 2 2" xfId="121" xr:uid="{00000000-0005-0000-0000-0000D0000000}"/>
    <cellStyle name="Heading 2 2 2" xfId="354" xr:uid="{00000000-0005-0000-0000-0000D1000000}"/>
    <cellStyle name="Heading 3" xfId="594" builtinId="18" customBuiltin="1"/>
    <cellStyle name="Heading 3 2" xfId="122" xr:uid="{00000000-0005-0000-0000-0000D2000000}"/>
    <cellStyle name="Heading 3 2 2" xfId="355" xr:uid="{00000000-0005-0000-0000-0000D3000000}"/>
    <cellStyle name="Heading 4" xfId="595" builtinId="19" customBuiltin="1"/>
    <cellStyle name="Heading 4 2" xfId="123" xr:uid="{00000000-0005-0000-0000-0000D4000000}"/>
    <cellStyle name="Heading 4 2 2" xfId="356" xr:uid="{00000000-0005-0000-0000-0000D5000000}"/>
    <cellStyle name="Hyperlink 2" xfId="124" xr:uid="{00000000-0005-0000-0000-0000D6000000}"/>
    <cellStyle name="Input" xfId="599" builtinId="20" customBuiltin="1"/>
    <cellStyle name="Input 2" xfId="125" xr:uid="{00000000-0005-0000-0000-0000D7000000}"/>
    <cellStyle name="Input 2 2" xfId="357" xr:uid="{00000000-0005-0000-0000-0000D8000000}"/>
    <cellStyle name="KPMG Heading 1" xfId="358" xr:uid="{00000000-0005-0000-0000-0000D9000000}"/>
    <cellStyle name="KPMG Heading 2" xfId="359" xr:uid="{00000000-0005-0000-0000-0000DA000000}"/>
    <cellStyle name="KPMG Heading 3" xfId="360" xr:uid="{00000000-0005-0000-0000-0000DB000000}"/>
    <cellStyle name="KPMG Heading 4" xfId="361" xr:uid="{00000000-0005-0000-0000-0000DC000000}"/>
    <cellStyle name="KPMG Normal" xfId="362" xr:uid="{00000000-0005-0000-0000-0000DD000000}"/>
    <cellStyle name="KPMG Normal Text" xfId="363" xr:uid="{00000000-0005-0000-0000-0000DE000000}"/>
    <cellStyle name="KPMG Normal_123" xfId="364" xr:uid="{00000000-0005-0000-0000-0000DF000000}"/>
    <cellStyle name="Linked Cell" xfId="602" builtinId="24" customBuiltin="1"/>
    <cellStyle name="Linked Cell 2" xfId="126" xr:uid="{00000000-0005-0000-0000-0000E0000000}"/>
    <cellStyle name="Linked Cell 2 2" xfId="365" xr:uid="{00000000-0005-0000-0000-0000E1000000}"/>
    <cellStyle name="Neutral" xfId="598" builtinId="28" customBuiltin="1"/>
    <cellStyle name="Neutral 2" xfId="127" xr:uid="{00000000-0005-0000-0000-0000E2000000}"/>
    <cellStyle name="Neutral 2 2" xfId="366" xr:uid="{00000000-0005-0000-0000-0000E3000000}"/>
    <cellStyle name="Normal" xfId="0" builtinId="0"/>
    <cellStyle name="Normal 10" xfId="128" xr:uid="{00000000-0005-0000-0000-0000E4000000}"/>
    <cellStyle name="Normal 10 2" xfId="129" xr:uid="{00000000-0005-0000-0000-0000E5000000}"/>
    <cellStyle name="Normal 10 2 2" xfId="368" xr:uid="{00000000-0005-0000-0000-0000E6000000}"/>
    <cellStyle name="Normal 10 3" xfId="367" xr:uid="{00000000-0005-0000-0000-0000E7000000}"/>
    <cellStyle name="Normal 11" xfId="130" xr:uid="{00000000-0005-0000-0000-0000E8000000}"/>
    <cellStyle name="Normal 12" xfId="131" xr:uid="{00000000-0005-0000-0000-0000E9000000}"/>
    <cellStyle name="Normal 12 2" xfId="132" xr:uid="{00000000-0005-0000-0000-0000EA000000}"/>
    <cellStyle name="Normal 12 3" xfId="369" xr:uid="{00000000-0005-0000-0000-0000EB000000}"/>
    <cellStyle name="Normal 13" xfId="133" xr:uid="{00000000-0005-0000-0000-0000EC000000}"/>
    <cellStyle name="Normal 13 2" xfId="134" xr:uid="{00000000-0005-0000-0000-0000ED000000}"/>
    <cellStyle name="Normal 13 2 2" xfId="135" xr:uid="{00000000-0005-0000-0000-0000EE000000}"/>
    <cellStyle name="Normal 13 3" xfId="136" xr:uid="{00000000-0005-0000-0000-0000EF000000}"/>
    <cellStyle name="Normal 13 4" xfId="137" xr:uid="{00000000-0005-0000-0000-0000F0000000}"/>
    <cellStyle name="Normal 13 4 2" xfId="138" xr:uid="{00000000-0005-0000-0000-0000F1000000}"/>
    <cellStyle name="Normal 14" xfId="139" xr:uid="{00000000-0005-0000-0000-0000F2000000}"/>
    <cellStyle name="Normal 14 2" xfId="140" xr:uid="{00000000-0005-0000-0000-0000F3000000}"/>
    <cellStyle name="Normal 14 2 2" xfId="371" xr:uid="{00000000-0005-0000-0000-0000F4000000}"/>
    <cellStyle name="Normal 14 3" xfId="141" xr:uid="{00000000-0005-0000-0000-0000F5000000}"/>
    <cellStyle name="Normal 14 4" xfId="370" xr:uid="{00000000-0005-0000-0000-0000F6000000}"/>
    <cellStyle name="Normal 15" xfId="142" xr:uid="{00000000-0005-0000-0000-0000F7000000}"/>
    <cellStyle name="Normal 15 2" xfId="143" xr:uid="{00000000-0005-0000-0000-0000F8000000}"/>
    <cellStyle name="Normal 15 3" xfId="372" xr:uid="{00000000-0005-0000-0000-0000F9000000}"/>
    <cellStyle name="Normal 16" xfId="144" xr:uid="{00000000-0005-0000-0000-0000FA000000}"/>
    <cellStyle name="Normal 16 2" xfId="145" xr:uid="{00000000-0005-0000-0000-0000FB000000}"/>
    <cellStyle name="Normal 17" xfId="146" xr:uid="{00000000-0005-0000-0000-0000FC000000}"/>
    <cellStyle name="Normal 17 2" xfId="147" xr:uid="{00000000-0005-0000-0000-0000FD000000}"/>
    <cellStyle name="Normal 17 3" xfId="373" xr:uid="{00000000-0005-0000-0000-0000FE000000}"/>
    <cellStyle name="Normal 18" xfId="148" xr:uid="{00000000-0005-0000-0000-0000FF000000}"/>
    <cellStyle name="Normal 19" xfId="276" xr:uid="{00000000-0005-0000-0000-000000010000}"/>
    <cellStyle name="Normal 19 2 2" xfId="374" xr:uid="{00000000-0005-0000-0000-000001010000}"/>
    <cellStyle name="Normal 2" xfId="1" xr:uid="{00000000-0005-0000-0000-000002010000}"/>
    <cellStyle name="Normal 2 2" xfId="150" xr:uid="{00000000-0005-0000-0000-000003010000}"/>
    <cellStyle name="Normal 2 2 2" xfId="151" xr:uid="{00000000-0005-0000-0000-000004010000}"/>
    <cellStyle name="Normal 2 2 3" xfId="375" xr:uid="{00000000-0005-0000-0000-000005010000}"/>
    <cellStyle name="Normal 2 3" xfId="152" xr:uid="{00000000-0005-0000-0000-000006010000}"/>
    <cellStyle name="Normal 2 3 2" xfId="153" xr:uid="{00000000-0005-0000-0000-000007010000}"/>
    <cellStyle name="Normal 2 3 2 2" xfId="377" xr:uid="{00000000-0005-0000-0000-000008010000}"/>
    <cellStyle name="Normal 2 3 3" xfId="376" xr:uid="{00000000-0005-0000-0000-000009010000}"/>
    <cellStyle name="Normal 2 4" xfId="154" xr:uid="{00000000-0005-0000-0000-00000A010000}"/>
    <cellStyle name="Normal 2 4 2" xfId="155" xr:uid="{00000000-0005-0000-0000-00000B010000}"/>
    <cellStyle name="Normal 2 4 2 2" xfId="156" xr:uid="{00000000-0005-0000-0000-00000C010000}"/>
    <cellStyle name="Normal 2 4 3" xfId="157" xr:uid="{00000000-0005-0000-0000-00000D010000}"/>
    <cellStyle name="Normal 2 4 4" xfId="378" xr:uid="{00000000-0005-0000-0000-00000E010000}"/>
    <cellStyle name="Normal 2 5" xfId="158" xr:uid="{00000000-0005-0000-0000-00000F010000}"/>
    <cellStyle name="Normal 2 6" xfId="149" xr:uid="{00000000-0005-0000-0000-000010010000}"/>
    <cellStyle name="Normal 2_Gorcuxum ashxatakazm" xfId="159" xr:uid="{00000000-0005-0000-0000-000011010000}"/>
    <cellStyle name="Normal 20" xfId="160" xr:uid="{00000000-0005-0000-0000-000012010000}"/>
    <cellStyle name="Normal 21" xfId="631" xr:uid="{00000000-0005-0000-0000-000013010000}"/>
    <cellStyle name="Normal 22" xfId="632" xr:uid="{00000000-0005-0000-0000-000014010000}"/>
    <cellStyle name="Normal 3" xfId="3" xr:uid="{00000000-0005-0000-0000-000015010000}"/>
    <cellStyle name="Normal 3 2" xfId="162" xr:uid="{00000000-0005-0000-0000-000016010000}"/>
    <cellStyle name="Normal 3 2 2" xfId="163" xr:uid="{00000000-0005-0000-0000-000017010000}"/>
    <cellStyle name="Normal 3 2 3" xfId="164" xr:uid="{00000000-0005-0000-0000-000018010000}"/>
    <cellStyle name="Normal 3 3" xfId="165" xr:uid="{00000000-0005-0000-0000-000019010000}"/>
    <cellStyle name="Normal 3 3 2" xfId="166" xr:uid="{00000000-0005-0000-0000-00001A010000}"/>
    <cellStyle name="Normal 3 3 3" xfId="380" xr:uid="{00000000-0005-0000-0000-00001B010000}"/>
    <cellStyle name="Normal 3 4" xfId="167" xr:uid="{00000000-0005-0000-0000-00001C010000}"/>
    <cellStyle name="Normal 3 4 2" xfId="168" xr:uid="{00000000-0005-0000-0000-00001D010000}"/>
    <cellStyle name="Normal 3 5" xfId="161" xr:uid="{00000000-0005-0000-0000-00001E010000}"/>
    <cellStyle name="Normal 3 6" xfId="379" xr:uid="{00000000-0005-0000-0000-00001F010000}"/>
    <cellStyle name="Normal 32" xfId="381" xr:uid="{00000000-0005-0000-0000-000020010000}"/>
    <cellStyle name="Normal 32 4" xfId="382" xr:uid="{00000000-0005-0000-0000-000021010000}"/>
    <cellStyle name="Normal 4" xfId="6" xr:uid="{00000000-0005-0000-0000-000022010000}"/>
    <cellStyle name="Normal 4 2" xfId="170" xr:uid="{00000000-0005-0000-0000-000023010000}"/>
    <cellStyle name="Normal 4 2 2" xfId="171" xr:uid="{00000000-0005-0000-0000-000024010000}"/>
    <cellStyle name="Normal 4 3" xfId="172" xr:uid="{00000000-0005-0000-0000-000025010000}"/>
    <cellStyle name="Normal 4 4" xfId="169" xr:uid="{00000000-0005-0000-0000-000026010000}"/>
    <cellStyle name="Normal 4_01.07.15Վերաբաշխումների ցուցակ" xfId="173" xr:uid="{00000000-0005-0000-0000-000027010000}"/>
    <cellStyle name="Normal 43" xfId="383" xr:uid="{00000000-0005-0000-0000-000028010000}"/>
    <cellStyle name="Normal 44" xfId="384" xr:uid="{00000000-0005-0000-0000-000029010000}"/>
    <cellStyle name="Normal 5" xfId="174" xr:uid="{00000000-0005-0000-0000-00002A010000}"/>
    <cellStyle name="Normal 5 2" xfId="175" xr:uid="{00000000-0005-0000-0000-00002B010000}"/>
    <cellStyle name="Normal 5 3" xfId="176" xr:uid="{00000000-0005-0000-0000-00002C010000}"/>
    <cellStyle name="Normal 6" xfId="177" xr:uid="{00000000-0005-0000-0000-00002D010000}"/>
    <cellStyle name="Normal 6 2" xfId="178" xr:uid="{00000000-0005-0000-0000-00002E010000}"/>
    <cellStyle name="Normal 6 2 2" xfId="179" xr:uid="{00000000-0005-0000-0000-00002F010000}"/>
    <cellStyle name="Normal 6 2 3" xfId="386" xr:uid="{00000000-0005-0000-0000-000030010000}"/>
    <cellStyle name="Normal 6 3" xfId="180" xr:uid="{00000000-0005-0000-0000-000031010000}"/>
    <cellStyle name="Normal 6 3 2" xfId="181" xr:uid="{00000000-0005-0000-0000-000032010000}"/>
    <cellStyle name="Normal 6 4" xfId="385" xr:uid="{00000000-0005-0000-0000-000033010000}"/>
    <cellStyle name="Normal 7" xfId="182" xr:uid="{00000000-0005-0000-0000-000034010000}"/>
    <cellStyle name="Normal 7 2" xfId="183" xr:uid="{00000000-0005-0000-0000-000035010000}"/>
    <cellStyle name="Normal 7 2 2" xfId="184" xr:uid="{00000000-0005-0000-0000-000036010000}"/>
    <cellStyle name="Normal 7 3" xfId="185" xr:uid="{00000000-0005-0000-0000-000037010000}"/>
    <cellStyle name="Normal 7 4" xfId="186" xr:uid="{00000000-0005-0000-0000-000038010000}"/>
    <cellStyle name="Normal 7 5" xfId="387" xr:uid="{00000000-0005-0000-0000-000039010000}"/>
    <cellStyle name="Normal 8" xfId="187" xr:uid="{00000000-0005-0000-0000-00003A010000}"/>
    <cellStyle name="Normal 8 2" xfId="188" xr:uid="{00000000-0005-0000-0000-00003B010000}"/>
    <cellStyle name="Normal 8 2 2" xfId="189" xr:uid="{00000000-0005-0000-0000-00003C010000}"/>
    <cellStyle name="Normal 8 2 3" xfId="389" xr:uid="{00000000-0005-0000-0000-00003D010000}"/>
    <cellStyle name="Normal 8 3" xfId="190" xr:uid="{00000000-0005-0000-0000-00003E010000}"/>
    <cellStyle name="Normal 8 4" xfId="191" xr:uid="{00000000-0005-0000-0000-00003F010000}"/>
    <cellStyle name="Normal 8 5" xfId="388" xr:uid="{00000000-0005-0000-0000-000040010000}"/>
    <cellStyle name="Normal 9" xfId="192" xr:uid="{00000000-0005-0000-0000-000041010000}"/>
    <cellStyle name="Normal 9 2" xfId="193" xr:uid="{00000000-0005-0000-0000-000042010000}"/>
    <cellStyle name="Normal 9 2 2" xfId="194" xr:uid="{00000000-0005-0000-0000-000043010000}"/>
    <cellStyle name="Normal 9 3" xfId="195" xr:uid="{00000000-0005-0000-0000-000044010000}"/>
    <cellStyle name="Normal 9 4" xfId="390" xr:uid="{00000000-0005-0000-0000-000045010000}"/>
    <cellStyle name="Note 2" xfId="196" xr:uid="{00000000-0005-0000-0000-000046010000}"/>
    <cellStyle name="Note 2 2" xfId="392" xr:uid="{00000000-0005-0000-0000-000047010000}"/>
    <cellStyle name="Note 2 3" xfId="391" xr:uid="{00000000-0005-0000-0000-000048010000}"/>
    <cellStyle name="Note 3" xfId="633" xr:uid="{00000000-0005-0000-0000-000049010000}"/>
    <cellStyle name="Output" xfId="600" builtinId="21" customBuiltin="1"/>
    <cellStyle name="Output 2" xfId="197" xr:uid="{00000000-0005-0000-0000-00004A010000}"/>
    <cellStyle name="Output 2 2" xfId="393" xr:uid="{00000000-0005-0000-0000-00004B010000}"/>
    <cellStyle name="Percent 2" xfId="2" xr:uid="{00000000-0005-0000-0000-00004C010000}"/>
    <cellStyle name="Percent 2 2" xfId="5" xr:uid="{00000000-0005-0000-0000-00004D010000}"/>
    <cellStyle name="Percent 2 2 2" xfId="198" xr:uid="{00000000-0005-0000-0000-00004E010000}"/>
    <cellStyle name="Percent 2 3" xfId="199" xr:uid="{00000000-0005-0000-0000-00004F010000}"/>
    <cellStyle name="Percent 2 4" xfId="200" xr:uid="{00000000-0005-0000-0000-000050010000}"/>
    <cellStyle name="Percent 2 5" xfId="394" xr:uid="{00000000-0005-0000-0000-000051010000}"/>
    <cellStyle name="Percent 3" xfId="201" xr:uid="{00000000-0005-0000-0000-000052010000}"/>
    <cellStyle name="Percent 4" xfId="202" xr:uid="{00000000-0005-0000-0000-000053010000}"/>
    <cellStyle name="Percent 5 2 2" xfId="395" xr:uid="{00000000-0005-0000-0000-000054010000}"/>
    <cellStyle name="SN_241" xfId="7" xr:uid="{00000000-0005-0000-0000-000055010000}"/>
    <cellStyle name="Style 1" xfId="203" xr:uid="{00000000-0005-0000-0000-000056010000}"/>
    <cellStyle name="Style 1 2" xfId="204" xr:uid="{00000000-0005-0000-0000-000057010000}"/>
    <cellStyle name="Style 1 2 2" xfId="205" xr:uid="{00000000-0005-0000-0000-000058010000}"/>
    <cellStyle name="Style 1 2 2 2" xfId="206" xr:uid="{00000000-0005-0000-0000-000059010000}"/>
    <cellStyle name="Style 1 2 2 3" xfId="207" xr:uid="{00000000-0005-0000-0000-00005A010000}"/>
    <cellStyle name="Style 1 2 3" xfId="208" xr:uid="{00000000-0005-0000-0000-00005B010000}"/>
    <cellStyle name="Style 1 2 4" xfId="209" xr:uid="{00000000-0005-0000-0000-00005C010000}"/>
    <cellStyle name="Style 1 2_01.07.15Վերաբաշխումների ցուցակ" xfId="210" xr:uid="{00000000-0005-0000-0000-00005D010000}"/>
    <cellStyle name="Style 1 3" xfId="211" xr:uid="{00000000-0005-0000-0000-00005E010000}"/>
    <cellStyle name="Style 1 3 2" xfId="212" xr:uid="{00000000-0005-0000-0000-00005F010000}"/>
    <cellStyle name="Style 1 3 2 2" xfId="213" xr:uid="{00000000-0005-0000-0000-000060010000}"/>
    <cellStyle name="Style 1 3 3" xfId="214" xr:uid="{00000000-0005-0000-0000-000061010000}"/>
    <cellStyle name="Style 1 4" xfId="215" xr:uid="{00000000-0005-0000-0000-000062010000}"/>
    <cellStyle name="Style 1 5" xfId="216" xr:uid="{00000000-0005-0000-0000-000063010000}"/>
    <cellStyle name="Title" xfId="591" builtinId="15" customBuiltin="1"/>
    <cellStyle name="Title 2" xfId="217" xr:uid="{00000000-0005-0000-0000-000064010000}"/>
    <cellStyle name="Total" xfId="606" builtinId="25" customBuiltin="1"/>
    <cellStyle name="Total 2" xfId="218" xr:uid="{00000000-0005-0000-0000-000065010000}"/>
    <cellStyle name="Total 2 2" xfId="396" xr:uid="{00000000-0005-0000-0000-000066010000}"/>
    <cellStyle name="Warning Text" xfId="604" builtinId="11" customBuiltin="1"/>
    <cellStyle name="Warning Text 2" xfId="219" xr:uid="{00000000-0005-0000-0000-000067010000}"/>
    <cellStyle name="Warning Text 2 2" xfId="397" xr:uid="{00000000-0005-0000-0000-000068010000}"/>
    <cellStyle name="Акцент1 2" xfId="398" xr:uid="{00000000-0005-0000-0000-00006A010000}"/>
    <cellStyle name="Акцент2 2" xfId="399" xr:uid="{00000000-0005-0000-0000-00006C010000}"/>
    <cellStyle name="Акцент3 2" xfId="400" xr:uid="{00000000-0005-0000-0000-00006E010000}"/>
    <cellStyle name="Акцент4 2" xfId="401" xr:uid="{00000000-0005-0000-0000-000070010000}"/>
    <cellStyle name="Акцент5 2" xfId="402" xr:uid="{00000000-0005-0000-0000-000072010000}"/>
    <cellStyle name="Акцент6 2" xfId="403" xr:uid="{00000000-0005-0000-0000-000074010000}"/>
    <cellStyle name="Беззащитный" xfId="404" xr:uid="{00000000-0005-0000-0000-000075010000}"/>
    <cellStyle name="Ввод  2" xfId="405" xr:uid="{00000000-0005-0000-0000-000077010000}"/>
    <cellStyle name="Вывод 2" xfId="406" xr:uid="{00000000-0005-0000-0000-000079010000}"/>
    <cellStyle name="Вычисление 2" xfId="407" xr:uid="{00000000-0005-0000-0000-00007B010000}"/>
    <cellStyle name="Гиперссылка 2" xfId="408" xr:uid="{00000000-0005-0000-0000-00007C010000}"/>
    <cellStyle name="Денежный 10" xfId="409" xr:uid="{00000000-0005-0000-0000-00007D010000}"/>
    <cellStyle name="Денежный 11" xfId="410" xr:uid="{00000000-0005-0000-0000-00007E010000}"/>
    <cellStyle name="Денежный 2" xfId="411" xr:uid="{00000000-0005-0000-0000-00007F010000}"/>
    <cellStyle name="Денежный 3" xfId="412" xr:uid="{00000000-0005-0000-0000-000080010000}"/>
    <cellStyle name="Денежный 4" xfId="413" xr:uid="{00000000-0005-0000-0000-000081010000}"/>
    <cellStyle name="Денежный 5" xfId="414" xr:uid="{00000000-0005-0000-0000-000082010000}"/>
    <cellStyle name="Денежный 6" xfId="415" xr:uid="{00000000-0005-0000-0000-000083010000}"/>
    <cellStyle name="Денежный 7" xfId="416" xr:uid="{00000000-0005-0000-0000-000084010000}"/>
    <cellStyle name="Денежный 8" xfId="417" xr:uid="{00000000-0005-0000-0000-000085010000}"/>
    <cellStyle name="Денежный 9" xfId="418" xr:uid="{00000000-0005-0000-0000-000086010000}"/>
    <cellStyle name="Заголовок 1 2" xfId="419" xr:uid="{00000000-0005-0000-0000-000088010000}"/>
    <cellStyle name="Заголовок 2 2" xfId="420" xr:uid="{00000000-0005-0000-0000-00008A010000}"/>
    <cellStyle name="Заголовок 3 2" xfId="421" xr:uid="{00000000-0005-0000-0000-00008C010000}"/>
    <cellStyle name="Заголовок 4 2" xfId="422" xr:uid="{00000000-0005-0000-0000-00008E010000}"/>
    <cellStyle name="Защитный" xfId="423" xr:uid="{00000000-0005-0000-0000-00008F010000}"/>
    <cellStyle name="Итог 2" xfId="424" xr:uid="{00000000-0005-0000-0000-000091010000}"/>
    <cellStyle name="Контрольная ячейка 2" xfId="425" xr:uid="{00000000-0005-0000-0000-000093010000}"/>
    <cellStyle name="Название 2" xfId="426" xr:uid="{00000000-0005-0000-0000-000095010000}"/>
    <cellStyle name="Нейтральный 2" xfId="427" xr:uid="{00000000-0005-0000-0000-000097010000}"/>
    <cellStyle name="Обычный 2" xfId="220" xr:uid="{00000000-0005-0000-0000-000099010000}"/>
    <cellStyle name="Обычный 2 10" xfId="221" xr:uid="{00000000-0005-0000-0000-00009A010000}"/>
    <cellStyle name="Обычный 2 11" xfId="428" xr:uid="{00000000-0005-0000-0000-00009B010000}"/>
    <cellStyle name="Обычный 2 2" xfId="222" xr:uid="{00000000-0005-0000-0000-00009C010000}"/>
    <cellStyle name="Обычный 2 2 2" xfId="223" xr:uid="{00000000-0005-0000-0000-00009D010000}"/>
    <cellStyle name="Обычный 2 2 2 2" xfId="430" xr:uid="{00000000-0005-0000-0000-00009E010000}"/>
    <cellStyle name="Обычный 2 2 3" xfId="224" xr:uid="{00000000-0005-0000-0000-00009F010000}"/>
    <cellStyle name="Обычный 2 2 4" xfId="429" xr:uid="{00000000-0005-0000-0000-0000A0010000}"/>
    <cellStyle name="Обычный 2 3" xfId="225" xr:uid="{00000000-0005-0000-0000-0000A1010000}"/>
    <cellStyle name="Обычный 2 3 2" xfId="431" xr:uid="{00000000-0005-0000-0000-0000A2010000}"/>
    <cellStyle name="Обычный 2 4" xfId="226" xr:uid="{00000000-0005-0000-0000-0000A3010000}"/>
    <cellStyle name="Обычный 2 4 2" xfId="432" xr:uid="{00000000-0005-0000-0000-0000A4010000}"/>
    <cellStyle name="Обычный 2 5" xfId="433" xr:uid="{00000000-0005-0000-0000-0000A5010000}"/>
    <cellStyle name="Обычный 2 5 2" xfId="434" xr:uid="{00000000-0005-0000-0000-0000A6010000}"/>
    <cellStyle name="Обычный 2 6" xfId="435" xr:uid="{00000000-0005-0000-0000-0000A7010000}"/>
    <cellStyle name="Обычный 2 6 2" xfId="436" xr:uid="{00000000-0005-0000-0000-0000A8010000}"/>
    <cellStyle name="Обычный 2 7" xfId="437" xr:uid="{00000000-0005-0000-0000-0000A9010000}"/>
    <cellStyle name="Обычный 2 7 2" xfId="438" xr:uid="{00000000-0005-0000-0000-0000AA010000}"/>
    <cellStyle name="Обычный 2 8" xfId="439" xr:uid="{00000000-0005-0000-0000-0000AB010000}"/>
    <cellStyle name="Обычный 2 8 2" xfId="440" xr:uid="{00000000-0005-0000-0000-0000AC010000}"/>
    <cellStyle name="Обычный 2 9" xfId="441" xr:uid="{00000000-0005-0000-0000-0000AD010000}"/>
    <cellStyle name="Обычный 2_900005052015" xfId="442" xr:uid="{00000000-0005-0000-0000-0000AE010000}"/>
    <cellStyle name="Обычный 3" xfId="227" xr:uid="{00000000-0005-0000-0000-0000AF010000}"/>
    <cellStyle name="Обычный 3 2" xfId="228" xr:uid="{00000000-0005-0000-0000-0000B0010000}"/>
    <cellStyle name="Обычный 3 3" xfId="229" xr:uid="{00000000-0005-0000-0000-0000B1010000}"/>
    <cellStyle name="Обычный 3 3 2" xfId="230" xr:uid="{00000000-0005-0000-0000-0000B2010000}"/>
    <cellStyle name="Обычный 3 4" xfId="443" xr:uid="{00000000-0005-0000-0000-0000B3010000}"/>
    <cellStyle name="Обычный 4" xfId="231" xr:uid="{00000000-0005-0000-0000-0000B4010000}"/>
    <cellStyle name="Обычный 4 2" xfId="232" xr:uid="{00000000-0005-0000-0000-0000B5010000}"/>
    <cellStyle name="Обычный 4 2 2" xfId="233" xr:uid="{00000000-0005-0000-0000-0000B6010000}"/>
    <cellStyle name="Обычный 4 3" xfId="234" xr:uid="{00000000-0005-0000-0000-0000B7010000}"/>
    <cellStyle name="Обычный 4 4" xfId="235" xr:uid="{00000000-0005-0000-0000-0000B8010000}"/>
    <cellStyle name="Обычный 5" xfId="236" xr:uid="{00000000-0005-0000-0000-0000B9010000}"/>
    <cellStyle name="Обычный 5 2" xfId="237" xr:uid="{00000000-0005-0000-0000-0000BA010000}"/>
    <cellStyle name="Обычный 6" xfId="238" xr:uid="{00000000-0005-0000-0000-0000BB010000}"/>
    <cellStyle name="Обычный 6 2" xfId="239" xr:uid="{00000000-0005-0000-0000-0000BC010000}"/>
    <cellStyle name="Обычный 6 3" xfId="444" xr:uid="{00000000-0005-0000-0000-0000BD010000}"/>
    <cellStyle name="Обычный 7" xfId="240" xr:uid="{00000000-0005-0000-0000-0000BE010000}"/>
    <cellStyle name="Обычный 7 2" xfId="445" xr:uid="{00000000-0005-0000-0000-0000BF010000}"/>
    <cellStyle name="Плохой 2" xfId="446" xr:uid="{00000000-0005-0000-0000-0000C1010000}"/>
    <cellStyle name="Пояснение 2" xfId="447" xr:uid="{00000000-0005-0000-0000-0000C3010000}"/>
    <cellStyle name="Примечание 2" xfId="448" xr:uid="{00000000-0005-0000-0000-0000C4010000}"/>
    <cellStyle name="Процентный 2" xfId="449" xr:uid="{00000000-0005-0000-0000-0000C5010000}"/>
    <cellStyle name="Процентный 3" xfId="450" xr:uid="{00000000-0005-0000-0000-0000C6010000}"/>
    <cellStyle name="Связанная ячейка 2" xfId="451" xr:uid="{00000000-0005-0000-0000-0000C8010000}"/>
    <cellStyle name="Стиль 1" xfId="241" xr:uid="{00000000-0005-0000-0000-0000C9010000}"/>
    <cellStyle name="Стиль 1 2" xfId="242" xr:uid="{00000000-0005-0000-0000-0000CA010000}"/>
    <cellStyle name="Стиль 1 2 2" xfId="243" xr:uid="{00000000-0005-0000-0000-0000CB010000}"/>
    <cellStyle name="Стиль 1 2 3" xfId="244" xr:uid="{00000000-0005-0000-0000-0000CC010000}"/>
    <cellStyle name="Стиль 1 3" xfId="245" xr:uid="{00000000-0005-0000-0000-0000CD010000}"/>
    <cellStyle name="Текст предупреждения 2" xfId="452" xr:uid="{00000000-0005-0000-0000-0000CF010000}"/>
    <cellStyle name="Финансовый 10" xfId="453" xr:uid="{00000000-0005-0000-0000-0000D1010000}"/>
    <cellStyle name="Финансовый 100" xfId="454" xr:uid="{00000000-0005-0000-0000-0000D2010000}"/>
    <cellStyle name="Финансовый 101" xfId="455" xr:uid="{00000000-0005-0000-0000-0000D3010000}"/>
    <cellStyle name="Финансовый 102" xfId="456" xr:uid="{00000000-0005-0000-0000-0000D4010000}"/>
    <cellStyle name="Финансовый 103" xfId="457" xr:uid="{00000000-0005-0000-0000-0000D5010000}"/>
    <cellStyle name="Финансовый 104" xfId="458" xr:uid="{00000000-0005-0000-0000-0000D6010000}"/>
    <cellStyle name="Финансовый 105" xfId="459" xr:uid="{00000000-0005-0000-0000-0000D7010000}"/>
    <cellStyle name="Финансовый 106" xfId="460" xr:uid="{00000000-0005-0000-0000-0000D8010000}"/>
    <cellStyle name="Финансовый 107" xfId="461" xr:uid="{00000000-0005-0000-0000-0000D9010000}"/>
    <cellStyle name="Финансовый 108" xfId="462" xr:uid="{00000000-0005-0000-0000-0000DA010000}"/>
    <cellStyle name="Финансовый 109" xfId="463" xr:uid="{00000000-0005-0000-0000-0000DB010000}"/>
    <cellStyle name="Финансовый 11" xfId="464" xr:uid="{00000000-0005-0000-0000-0000DC010000}"/>
    <cellStyle name="Финансовый 110" xfId="465" xr:uid="{00000000-0005-0000-0000-0000DD010000}"/>
    <cellStyle name="Финансовый 111" xfId="466" xr:uid="{00000000-0005-0000-0000-0000DE010000}"/>
    <cellStyle name="Финансовый 112" xfId="467" xr:uid="{00000000-0005-0000-0000-0000DF010000}"/>
    <cellStyle name="Финансовый 113" xfId="468" xr:uid="{00000000-0005-0000-0000-0000E0010000}"/>
    <cellStyle name="Финансовый 114" xfId="469" xr:uid="{00000000-0005-0000-0000-0000E1010000}"/>
    <cellStyle name="Финансовый 115" xfId="470" xr:uid="{00000000-0005-0000-0000-0000E2010000}"/>
    <cellStyle name="Финансовый 116" xfId="471" xr:uid="{00000000-0005-0000-0000-0000E3010000}"/>
    <cellStyle name="Финансовый 117" xfId="472" xr:uid="{00000000-0005-0000-0000-0000E4010000}"/>
    <cellStyle name="Финансовый 118" xfId="473" xr:uid="{00000000-0005-0000-0000-0000E5010000}"/>
    <cellStyle name="Финансовый 119" xfId="474" xr:uid="{00000000-0005-0000-0000-0000E6010000}"/>
    <cellStyle name="Финансовый 12" xfId="475" xr:uid="{00000000-0005-0000-0000-0000E7010000}"/>
    <cellStyle name="Финансовый 120" xfId="476" xr:uid="{00000000-0005-0000-0000-0000E8010000}"/>
    <cellStyle name="Финансовый 121" xfId="477" xr:uid="{00000000-0005-0000-0000-0000E9010000}"/>
    <cellStyle name="Финансовый 122" xfId="478" xr:uid="{00000000-0005-0000-0000-0000EA010000}"/>
    <cellStyle name="Финансовый 123" xfId="479" xr:uid="{00000000-0005-0000-0000-0000EB010000}"/>
    <cellStyle name="Финансовый 124" xfId="480" xr:uid="{00000000-0005-0000-0000-0000EC010000}"/>
    <cellStyle name="Финансовый 125" xfId="481" xr:uid="{00000000-0005-0000-0000-0000ED010000}"/>
    <cellStyle name="Финансовый 126" xfId="482" xr:uid="{00000000-0005-0000-0000-0000EE010000}"/>
    <cellStyle name="Финансовый 127" xfId="483" xr:uid="{00000000-0005-0000-0000-0000EF010000}"/>
    <cellStyle name="Финансовый 128" xfId="484" xr:uid="{00000000-0005-0000-0000-0000F0010000}"/>
    <cellStyle name="Финансовый 129" xfId="485" xr:uid="{00000000-0005-0000-0000-0000F1010000}"/>
    <cellStyle name="Финансовый 13" xfId="486" xr:uid="{00000000-0005-0000-0000-0000F2010000}"/>
    <cellStyle name="Финансовый 130" xfId="487" xr:uid="{00000000-0005-0000-0000-0000F3010000}"/>
    <cellStyle name="Финансовый 131" xfId="488" xr:uid="{00000000-0005-0000-0000-0000F4010000}"/>
    <cellStyle name="Финансовый 132" xfId="489" xr:uid="{00000000-0005-0000-0000-0000F5010000}"/>
    <cellStyle name="Финансовый 133" xfId="490" xr:uid="{00000000-0005-0000-0000-0000F6010000}"/>
    <cellStyle name="Финансовый 134" xfId="491" xr:uid="{00000000-0005-0000-0000-0000F7010000}"/>
    <cellStyle name="Финансовый 135" xfId="492" xr:uid="{00000000-0005-0000-0000-0000F8010000}"/>
    <cellStyle name="Финансовый 136" xfId="493" xr:uid="{00000000-0005-0000-0000-0000F9010000}"/>
    <cellStyle name="Финансовый 137" xfId="494" xr:uid="{00000000-0005-0000-0000-0000FA010000}"/>
    <cellStyle name="Финансовый 138" xfId="495" xr:uid="{00000000-0005-0000-0000-0000FB010000}"/>
    <cellStyle name="Финансовый 139" xfId="634" xr:uid="{00000000-0005-0000-0000-0000FC010000}"/>
    <cellStyle name="Финансовый 14" xfId="496" xr:uid="{00000000-0005-0000-0000-0000FD010000}"/>
    <cellStyle name="Финансовый 15" xfId="497" xr:uid="{00000000-0005-0000-0000-0000FE010000}"/>
    <cellStyle name="Финансовый 16" xfId="498" xr:uid="{00000000-0005-0000-0000-0000FF010000}"/>
    <cellStyle name="Финансовый 17" xfId="499" xr:uid="{00000000-0005-0000-0000-000000020000}"/>
    <cellStyle name="Финансовый 18" xfId="500" xr:uid="{00000000-0005-0000-0000-000001020000}"/>
    <cellStyle name="Финансовый 19" xfId="501" xr:uid="{00000000-0005-0000-0000-000002020000}"/>
    <cellStyle name="Финансовый 2" xfId="246" xr:uid="{00000000-0005-0000-0000-000003020000}"/>
    <cellStyle name="Финансовый 2 2" xfId="247" xr:uid="{00000000-0005-0000-0000-000004020000}"/>
    <cellStyle name="Финансовый 2 2 2" xfId="248" xr:uid="{00000000-0005-0000-0000-000005020000}"/>
    <cellStyle name="Финансовый 2 2 2 2" xfId="249" xr:uid="{00000000-0005-0000-0000-000006020000}"/>
    <cellStyle name="Финансовый 2 2 2 2 2" xfId="250" xr:uid="{00000000-0005-0000-0000-000007020000}"/>
    <cellStyle name="Финансовый 2 2 3" xfId="251" xr:uid="{00000000-0005-0000-0000-000008020000}"/>
    <cellStyle name="Финансовый 2 2 4" xfId="252" xr:uid="{00000000-0005-0000-0000-000009020000}"/>
    <cellStyle name="Финансовый 2 2 5" xfId="502" xr:uid="{00000000-0005-0000-0000-00000A020000}"/>
    <cellStyle name="Финансовый 2 3" xfId="253" xr:uid="{00000000-0005-0000-0000-00000B020000}"/>
    <cellStyle name="Финансовый 2 3 2" xfId="254" xr:uid="{00000000-0005-0000-0000-00000C020000}"/>
    <cellStyle name="Финансовый 2 3 2 2" xfId="255" xr:uid="{00000000-0005-0000-0000-00000D020000}"/>
    <cellStyle name="Финансовый 2 3 3" xfId="256" xr:uid="{00000000-0005-0000-0000-00000E020000}"/>
    <cellStyle name="Финансовый 2 3 3 2" xfId="257" xr:uid="{00000000-0005-0000-0000-00000F020000}"/>
    <cellStyle name="Финансовый 2 3 4" xfId="258" xr:uid="{00000000-0005-0000-0000-000010020000}"/>
    <cellStyle name="Финансовый 2 4" xfId="259" xr:uid="{00000000-0005-0000-0000-000011020000}"/>
    <cellStyle name="Финансовый 20" xfId="503" xr:uid="{00000000-0005-0000-0000-000012020000}"/>
    <cellStyle name="Финансовый 21" xfId="504" xr:uid="{00000000-0005-0000-0000-000013020000}"/>
    <cellStyle name="Финансовый 22" xfId="505" xr:uid="{00000000-0005-0000-0000-000014020000}"/>
    <cellStyle name="Финансовый 23" xfId="506" xr:uid="{00000000-0005-0000-0000-000015020000}"/>
    <cellStyle name="Финансовый 24" xfId="507" xr:uid="{00000000-0005-0000-0000-000016020000}"/>
    <cellStyle name="Финансовый 25" xfId="508" xr:uid="{00000000-0005-0000-0000-000017020000}"/>
    <cellStyle name="Финансовый 26" xfId="509" xr:uid="{00000000-0005-0000-0000-000018020000}"/>
    <cellStyle name="Финансовый 27" xfId="510" xr:uid="{00000000-0005-0000-0000-000019020000}"/>
    <cellStyle name="Финансовый 28" xfId="511" xr:uid="{00000000-0005-0000-0000-00001A020000}"/>
    <cellStyle name="Финансовый 29" xfId="512" xr:uid="{00000000-0005-0000-0000-00001B020000}"/>
    <cellStyle name="Финансовый 3" xfId="260" xr:uid="{00000000-0005-0000-0000-00001C020000}"/>
    <cellStyle name="Финансовый 3 2" xfId="261" xr:uid="{00000000-0005-0000-0000-00001D020000}"/>
    <cellStyle name="Финансовый 3 2 2" xfId="262" xr:uid="{00000000-0005-0000-0000-00001E020000}"/>
    <cellStyle name="Финансовый 3 3" xfId="263" xr:uid="{00000000-0005-0000-0000-00001F020000}"/>
    <cellStyle name="Финансовый 3 4" xfId="264" xr:uid="{00000000-0005-0000-0000-000020020000}"/>
    <cellStyle name="Финансовый 3 5" xfId="265" xr:uid="{00000000-0005-0000-0000-000021020000}"/>
    <cellStyle name="Финансовый 3 6" xfId="513" xr:uid="{00000000-0005-0000-0000-000022020000}"/>
    <cellStyle name="Финансовый 30" xfId="514" xr:uid="{00000000-0005-0000-0000-000023020000}"/>
    <cellStyle name="Финансовый 31" xfId="515" xr:uid="{00000000-0005-0000-0000-000024020000}"/>
    <cellStyle name="Финансовый 32" xfId="516" xr:uid="{00000000-0005-0000-0000-000025020000}"/>
    <cellStyle name="Финансовый 33" xfId="517" xr:uid="{00000000-0005-0000-0000-000026020000}"/>
    <cellStyle name="Финансовый 34" xfId="518" xr:uid="{00000000-0005-0000-0000-000027020000}"/>
    <cellStyle name="Финансовый 35" xfId="519" xr:uid="{00000000-0005-0000-0000-000028020000}"/>
    <cellStyle name="Финансовый 36" xfId="520" xr:uid="{00000000-0005-0000-0000-000029020000}"/>
    <cellStyle name="Финансовый 37" xfId="521" xr:uid="{00000000-0005-0000-0000-00002A020000}"/>
    <cellStyle name="Финансовый 38" xfId="522" xr:uid="{00000000-0005-0000-0000-00002B020000}"/>
    <cellStyle name="Финансовый 39" xfId="523" xr:uid="{00000000-0005-0000-0000-00002C020000}"/>
    <cellStyle name="Финансовый 4" xfId="266" xr:uid="{00000000-0005-0000-0000-00002D020000}"/>
    <cellStyle name="Финансовый 4 2" xfId="267" xr:uid="{00000000-0005-0000-0000-00002E020000}"/>
    <cellStyle name="Финансовый 4 2 2" xfId="268" xr:uid="{00000000-0005-0000-0000-00002F020000}"/>
    <cellStyle name="Финансовый 4 3" xfId="269" xr:uid="{00000000-0005-0000-0000-000030020000}"/>
    <cellStyle name="Финансовый 4 4" xfId="524" xr:uid="{00000000-0005-0000-0000-000031020000}"/>
    <cellStyle name="Финансовый 40" xfId="525" xr:uid="{00000000-0005-0000-0000-000032020000}"/>
    <cellStyle name="Финансовый 41" xfId="526" xr:uid="{00000000-0005-0000-0000-000033020000}"/>
    <cellStyle name="Финансовый 42" xfId="527" xr:uid="{00000000-0005-0000-0000-000034020000}"/>
    <cellStyle name="Финансовый 43" xfId="528" xr:uid="{00000000-0005-0000-0000-000035020000}"/>
    <cellStyle name="Финансовый 44" xfId="529" xr:uid="{00000000-0005-0000-0000-000036020000}"/>
    <cellStyle name="Финансовый 45" xfId="530" xr:uid="{00000000-0005-0000-0000-000037020000}"/>
    <cellStyle name="Финансовый 46" xfId="531" xr:uid="{00000000-0005-0000-0000-000038020000}"/>
    <cellStyle name="Финансовый 47" xfId="532" xr:uid="{00000000-0005-0000-0000-000039020000}"/>
    <cellStyle name="Финансовый 48" xfId="533" xr:uid="{00000000-0005-0000-0000-00003A020000}"/>
    <cellStyle name="Финансовый 49" xfId="534" xr:uid="{00000000-0005-0000-0000-00003B020000}"/>
    <cellStyle name="Финансовый 5" xfId="270" xr:uid="{00000000-0005-0000-0000-00003C020000}"/>
    <cellStyle name="Финансовый 5 2" xfId="271" xr:uid="{00000000-0005-0000-0000-00003D020000}"/>
    <cellStyle name="Финансовый 5 3" xfId="272" xr:uid="{00000000-0005-0000-0000-00003E020000}"/>
    <cellStyle name="Финансовый 5 4" xfId="535" xr:uid="{00000000-0005-0000-0000-00003F020000}"/>
    <cellStyle name="Финансовый 50" xfId="536" xr:uid="{00000000-0005-0000-0000-000040020000}"/>
    <cellStyle name="Финансовый 51" xfId="537" xr:uid="{00000000-0005-0000-0000-000041020000}"/>
    <cellStyle name="Финансовый 52" xfId="538" xr:uid="{00000000-0005-0000-0000-000042020000}"/>
    <cellStyle name="Финансовый 53" xfId="539" xr:uid="{00000000-0005-0000-0000-000043020000}"/>
    <cellStyle name="Финансовый 54" xfId="540" xr:uid="{00000000-0005-0000-0000-000044020000}"/>
    <cellStyle name="Финансовый 55" xfId="541" xr:uid="{00000000-0005-0000-0000-000045020000}"/>
    <cellStyle name="Финансовый 56" xfId="542" xr:uid="{00000000-0005-0000-0000-000046020000}"/>
    <cellStyle name="Финансовый 57" xfId="543" xr:uid="{00000000-0005-0000-0000-000047020000}"/>
    <cellStyle name="Финансовый 58" xfId="544" xr:uid="{00000000-0005-0000-0000-000048020000}"/>
    <cellStyle name="Финансовый 59" xfId="545" xr:uid="{00000000-0005-0000-0000-000049020000}"/>
    <cellStyle name="Финансовый 6" xfId="273" xr:uid="{00000000-0005-0000-0000-00004A020000}"/>
    <cellStyle name="Финансовый 6 2" xfId="274" xr:uid="{00000000-0005-0000-0000-00004B020000}"/>
    <cellStyle name="Финансовый 6 3" xfId="546" xr:uid="{00000000-0005-0000-0000-00004C020000}"/>
    <cellStyle name="Финансовый 60" xfId="547" xr:uid="{00000000-0005-0000-0000-00004D020000}"/>
    <cellStyle name="Финансовый 61" xfId="548" xr:uid="{00000000-0005-0000-0000-00004E020000}"/>
    <cellStyle name="Финансовый 62" xfId="549" xr:uid="{00000000-0005-0000-0000-00004F020000}"/>
    <cellStyle name="Финансовый 63" xfId="550" xr:uid="{00000000-0005-0000-0000-000050020000}"/>
    <cellStyle name="Финансовый 64" xfId="551" xr:uid="{00000000-0005-0000-0000-000051020000}"/>
    <cellStyle name="Финансовый 65" xfId="552" xr:uid="{00000000-0005-0000-0000-000052020000}"/>
    <cellStyle name="Финансовый 66" xfId="553" xr:uid="{00000000-0005-0000-0000-000053020000}"/>
    <cellStyle name="Финансовый 67" xfId="554" xr:uid="{00000000-0005-0000-0000-000054020000}"/>
    <cellStyle name="Финансовый 68" xfId="555" xr:uid="{00000000-0005-0000-0000-000055020000}"/>
    <cellStyle name="Финансовый 69" xfId="556" xr:uid="{00000000-0005-0000-0000-000056020000}"/>
    <cellStyle name="Финансовый 7" xfId="275" xr:uid="{00000000-0005-0000-0000-000057020000}"/>
    <cellStyle name="Финансовый 7 2" xfId="557" xr:uid="{00000000-0005-0000-0000-000058020000}"/>
    <cellStyle name="Финансовый 70" xfId="558" xr:uid="{00000000-0005-0000-0000-000059020000}"/>
    <cellStyle name="Финансовый 71" xfId="559" xr:uid="{00000000-0005-0000-0000-00005A020000}"/>
    <cellStyle name="Финансовый 72" xfId="560" xr:uid="{00000000-0005-0000-0000-00005B020000}"/>
    <cellStyle name="Финансовый 73" xfId="561" xr:uid="{00000000-0005-0000-0000-00005C020000}"/>
    <cellStyle name="Финансовый 74" xfId="562" xr:uid="{00000000-0005-0000-0000-00005D020000}"/>
    <cellStyle name="Финансовый 75" xfId="563" xr:uid="{00000000-0005-0000-0000-00005E020000}"/>
    <cellStyle name="Финансовый 76" xfId="564" xr:uid="{00000000-0005-0000-0000-00005F020000}"/>
    <cellStyle name="Финансовый 77" xfId="565" xr:uid="{00000000-0005-0000-0000-000060020000}"/>
    <cellStyle name="Финансовый 78" xfId="566" xr:uid="{00000000-0005-0000-0000-000061020000}"/>
    <cellStyle name="Финансовый 79" xfId="567" xr:uid="{00000000-0005-0000-0000-000062020000}"/>
    <cellStyle name="Финансовый 8" xfId="568" xr:uid="{00000000-0005-0000-0000-000063020000}"/>
    <cellStyle name="Финансовый 80" xfId="569" xr:uid="{00000000-0005-0000-0000-000064020000}"/>
    <cellStyle name="Финансовый 81" xfId="570" xr:uid="{00000000-0005-0000-0000-000065020000}"/>
    <cellStyle name="Финансовый 82" xfId="571" xr:uid="{00000000-0005-0000-0000-000066020000}"/>
    <cellStyle name="Финансовый 83" xfId="572" xr:uid="{00000000-0005-0000-0000-000067020000}"/>
    <cellStyle name="Финансовый 84" xfId="573" xr:uid="{00000000-0005-0000-0000-000068020000}"/>
    <cellStyle name="Финансовый 85" xfId="574" xr:uid="{00000000-0005-0000-0000-000069020000}"/>
    <cellStyle name="Финансовый 86" xfId="575" xr:uid="{00000000-0005-0000-0000-00006A020000}"/>
    <cellStyle name="Финансовый 87" xfId="576" xr:uid="{00000000-0005-0000-0000-00006B020000}"/>
    <cellStyle name="Финансовый 88" xfId="577" xr:uid="{00000000-0005-0000-0000-00006C020000}"/>
    <cellStyle name="Финансовый 89" xfId="578" xr:uid="{00000000-0005-0000-0000-00006D020000}"/>
    <cellStyle name="Финансовый 9" xfId="579" xr:uid="{00000000-0005-0000-0000-00006E020000}"/>
    <cellStyle name="Финансовый 90" xfId="580" xr:uid="{00000000-0005-0000-0000-00006F020000}"/>
    <cellStyle name="Финансовый 91" xfId="581" xr:uid="{00000000-0005-0000-0000-000070020000}"/>
    <cellStyle name="Финансовый 92" xfId="582" xr:uid="{00000000-0005-0000-0000-000071020000}"/>
    <cellStyle name="Финансовый 93" xfId="583" xr:uid="{00000000-0005-0000-0000-000072020000}"/>
    <cellStyle name="Финансовый 94" xfId="584" xr:uid="{00000000-0005-0000-0000-000073020000}"/>
    <cellStyle name="Финансовый 95" xfId="585" xr:uid="{00000000-0005-0000-0000-000074020000}"/>
    <cellStyle name="Финансовый 96" xfId="586" xr:uid="{00000000-0005-0000-0000-000075020000}"/>
    <cellStyle name="Финансовый 97" xfId="587" xr:uid="{00000000-0005-0000-0000-000076020000}"/>
    <cellStyle name="Финансовый 98" xfId="588" xr:uid="{00000000-0005-0000-0000-000077020000}"/>
    <cellStyle name="Финансовый 99" xfId="589" xr:uid="{00000000-0005-0000-0000-000078020000}"/>
    <cellStyle name="Хороший 2" xfId="590" xr:uid="{00000000-0005-0000-0000-00007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zoomScale="96" zoomScaleNormal="96" workbookViewId="0">
      <selection activeCell="B8" sqref="B8:C8"/>
    </sheetView>
  </sheetViews>
  <sheetFormatPr defaultRowHeight="15"/>
  <cols>
    <col min="1" max="1" width="4" customWidth="1"/>
    <col min="2" max="2" width="42.28515625" customWidth="1"/>
    <col min="3" max="3" width="75.5703125" customWidth="1"/>
  </cols>
  <sheetData>
    <row r="1" spans="2:3">
      <c r="B1" s="2" t="s">
        <v>0</v>
      </c>
    </row>
    <row r="2" spans="2:3" ht="9" customHeight="1" thickBot="1">
      <c r="B2" s="2"/>
    </row>
    <row r="3" spans="2:3" ht="16.5" thickBot="1">
      <c r="B3" s="3" t="s">
        <v>1</v>
      </c>
      <c r="C3" s="35" t="s">
        <v>31</v>
      </c>
    </row>
    <row r="4" spans="2:3">
      <c r="B4" s="4"/>
      <c r="C4" s="4"/>
    </row>
    <row r="5" spans="2:3">
      <c r="B5" s="2" t="s">
        <v>2</v>
      </c>
    </row>
    <row r="6" spans="2:3" ht="11.25" customHeight="1">
      <c r="B6" s="2"/>
    </row>
    <row r="7" spans="2:3" ht="26.25" customHeight="1">
      <c r="B7" s="221" t="s">
        <v>4</v>
      </c>
      <c r="C7" s="221"/>
    </row>
    <row r="8" spans="2:3" ht="131.25" customHeight="1">
      <c r="B8" s="223" t="s">
        <v>174</v>
      </c>
      <c r="C8" s="224"/>
    </row>
    <row r="9" spans="2:3" ht="27.75" customHeight="1">
      <c r="B9" s="225" t="s">
        <v>5</v>
      </c>
      <c r="C9" s="226"/>
    </row>
    <row r="10" spans="2:3" ht="28.5" customHeight="1">
      <c r="B10" s="227"/>
      <c r="C10" s="228"/>
    </row>
    <row r="11" spans="2:3" ht="26.25" customHeight="1">
      <c r="B11" s="229" t="s">
        <v>6</v>
      </c>
      <c r="C11" s="229"/>
    </row>
    <row r="12" spans="2:3" ht="21" customHeight="1">
      <c r="B12" s="220" t="s">
        <v>136</v>
      </c>
      <c r="C12" s="220"/>
    </row>
    <row r="13" spans="2:3" ht="25.5" customHeight="1">
      <c r="B13" s="221" t="s">
        <v>3</v>
      </c>
      <c r="C13" s="221"/>
    </row>
    <row r="14" spans="2:3" ht="28.5" customHeight="1">
      <c r="B14" s="222"/>
      <c r="C14" s="222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135"/>
  <sheetViews>
    <sheetView zoomScale="70" zoomScaleNormal="70" workbookViewId="0">
      <selection activeCell="N103" sqref="N103"/>
    </sheetView>
  </sheetViews>
  <sheetFormatPr defaultColWidth="9.140625" defaultRowHeight="18"/>
  <cols>
    <col min="1" max="1" width="4.42578125" style="49" customWidth="1"/>
    <col min="2" max="2" width="14" style="49" customWidth="1"/>
    <col min="3" max="3" width="15.85546875" style="49" customWidth="1"/>
    <col min="4" max="4" width="88.5703125" style="49" bestFit="1" customWidth="1"/>
    <col min="5" max="5" width="22.85546875" style="49" customWidth="1"/>
    <col min="6" max="6" width="23.7109375" style="49" customWidth="1"/>
    <col min="7" max="7" width="23.28515625" style="49" customWidth="1"/>
    <col min="8" max="8" width="24.28515625" style="49" customWidth="1"/>
    <col min="9" max="9" width="21.85546875" style="49" customWidth="1"/>
    <col min="10" max="10" width="22.28515625" style="49" customWidth="1"/>
    <col min="11" max="12" width="23.42578125" style="49" customWidth="1"/>
    <col min="13" max="13" width="20.7109375" style="49" customWidth="1"/>
    <col min="14" max="14" width="21.7109375" style="49" customWidth="1"/>
    <col min="15" max="15" width="21.85546875" style="49" customWidth="1"/>
    <col min="16" max="16" width="18.5703125" style="49" customWidth="1"/>
    <col min="17" max="16384" width="9.140625" style="49"/>
  </cols>
  <sheetData>
    <row r="2" spans="2:13">
      <c r="B2" s="48" t="s">
        <v>0</v>
      </c>
    </row>
    <row r="3" spans="2:13">
      <c r="B3" s="48"/>
    </row>
    <row r="4" spans="2:13">
      <c r="B4" s="230" t="s">
        <v>30</v>
      </c>
      <c r="C4" s="231"/>
      <c r="D4" s="50" t="s">
        <v>31</v>
      </c>
    </row>
    <row r="5" spans="2:13">
      <c r="J5" s="98"/>
      <c r="K5" s="98"/>
      <c r="L5" s="98"/>
    </row>
    <row r="6" spans="2:13">
      <c r="B6" s="48" t="s">
        <v>32</v>
      </c>
      <c r="J6" s="51"/>
      <c r="K6" s="51"/>
      <c r="L6" s="51"/>
    </row>
    <row r="7" spans="2:13" ht="33.75" customHeight="1">
      <c r="B7" s="48"/>
      <c r="J7" s="51"/>
      <c r="K7" s="51"/>
      <c r="L7" s="51"/>
    </row>
    <row r="8" spans="2:13" ht="36">
      <c r="B8" s="232" t="s">
        <v>33</v>
      </c>
      <c r="C8" s="233"/>
      <c r="D8" s="236" t="s">
        <v>34</v>
      </c>
      <c r="E8" s="52" t="s">
        <v>144</v>
      </c>
      <c r="F8" s="52" t="s">
        <v>145</v>
      </c>
      <c r="G8" s="53" t="s">
        <v>146</v>
      </c>
      <c r="H8" s="53" t="s">
        <v>147</v>
      </c>
      <c r="I8" s="53" t="s">
        <v>152</v>
      </c>
      <c r="J8" s="52" t="s">
        <v>148</v>
      </c>
      <c r="K8" s="52" t="s">
        <v>141</v>
      </c>
      <c r="L8" s="52" t="s">
        <v>149</v>
      </c>
    </row>
    <row r="9" spans="2:13">
      <c r="B9" s="234"/>
      <c r="C9" s="235"/>
      <c r="D9" s="237"/>
      <c r="E9" s="54" t="s">
        <v>35</v>
      </c>
      <c r="F9" s="54" t="s">
        <v>35</v>
      </c>
      <c r="G9" s="55" t="s">
        <v>35</v>
      </c>
      <c r="H9" s="55" t="s">
        <v>35</v>
      </c>
      <c r="I9" s="55" t="s">
        <v>35</v>
      </c>
      <c r="J9" s="54" t="s">
        <v>35</v>
      </c>
      <c r="K9" s="54" t="s">
        <v>35</v>
      </c>
      <c r="L9" s="54" t="s">
        <v>35</v>
      </c>
    </row>
    <row r="10" spans="2:13">
      <c r="B10" s="56" t="s">
        <v>31</v>
      </c>
      <c r="C10" s="57"/>
      <c r="D10" s="58"/>
      <c r="E10" s="59"/>
      <c r="F10" s="59"/>
      <c r="G10" s="59"/>
      <c r="H10" s="59"/>
      <c r="I10" s="59"/>
      <c r="J10" s="59"/>
      <c r="K10" s="59"/>
      <c r="L10" s="59"/>
    </row>
    <row r="11" spans="2:13">
      <c r="B11" s="238" t="s">
        <v>7</v>
      </c>
      <c r="C11" s="239"/>
      <c r="D11" s="239"/>
      <c r="E11" s="239"/>
      <c r="F11" s="239"/>
      <c r="G11" s="239"/>
      <c r="H11" s="239"/>
      <c r="I11" s="239"/>
      <c r="J11" s="239"/>
      <c r="K11" s="239"/>
      <c r="L11" s="240"/>
    </row>
    <row r="12" spans="2:13">
      <c r="B12" s="251">
        <v>1108</v>
      </c>
      <c r="C12" s="254"/>
      <c r="D12" s="60" t="s">
        <v>36</v>
      </c>
      <c r="E12" s="241">
        <f t="shared" ref="E12:I12" si="0">+E20+E32+E45+E26</f>
        <v>2643615.6350000002</v>
      </c>
      <c r="F12" s="241">
        <f t="shared" si="0"/>
        <v>2892862</v>
      </c>
      <c r="G12" s="241">
        <f t="shared" si="0"/>
        <v>839105.2</v>
      </c>
      <c r="H12" s="241">
        <f t="shared" si="0"/>
        <v>1561749.2</v>
      </c>
      <c r="I12" s="241">
        <f t="shared" si="0"/>
        <v>2284393.2000000002</v>
      </c>
      <c r="J12" s="241">
        <f>+J20+J32+J45+J26+J38+J51</f>
        <v>3795914.9000000004</v>
      </c>
      <c r="K12" s="241">
        <f>+K20+K32+K45+K26+K38+K51</f>
        <v>5253562.290000001</v>
      </c>
      <c r="L12" s="241">
        <f t="shared" ref="L12" si="1">+L20+L32+L45+L26+L38+L51</f>
        <v>5309852.59</v>
      </c>
    </row>
    <row r="13" spans="2:13" ht="52.5" customHeight="1">
      <c r="B13" s="252"/>
      <c r="C13" s="255"/>
      <c r="D13" s="61" t="s">
        <v>37</v>
      </c>
      <c r="E13" s="242"/>
      <c r="F13" s="242"/>
      <c r="G13" s="242"/>
      <c r="H13" s="242"/>
      <c r="I13" s="242"/>
      <c r="J13" s="242"/>
      <c r="K13" s="242"/>
      <c r="L13" s="242"/>
    </row>
    <row r="14" spans="2:13" ht="30" customHeight="1">
      <c r="B14" s="252"/>
      <c r="C14" s="255"/>
      <c r="D14" s="60" t="s">
        <v>38</v>
      </c>
      <c r="E14" s="242"/>
      <c r="F14" s="242"/>
      <c r="G14" s="242"/>
      <c r="H14" s="242"/>
      <c r="I14" s="242"/>
      <c r="J14" s="242"/>
      <c r="K14" s="242"/>
      <c r="L14" s="242"/>
      <c r="M14" s="62"/>
    </row>
    <row r="15" spans="2:13" ht="45.75" customHeight="1">
      <c r="B15" s="252"/>
      <c r="C15" s="255"/>
      <c r="D15" s="61" t="s">
        <v>39</v>
      </c>
      <c r="E15" s="242"/>
      <c r="F15" s="242"/>
      <c r="G15" s="242"/>
      <c r="H15" s="242"/>
      <c r="I15" s="242"/>
      <c r="J15" s="242"/>
      <c r="K15" s="242"/>
      <c r="L15" s="242"/>
      <c r="M15" s="62"/>
    </row>
    <row r="16" spans="2:13" ht="24" customHeight="1">
      <c r="B16" s="252"/>
      <c r="C16" s="255"/>
      <c r="D16" s="60" t="s">
        <v>40</v>
      </c>
      <c r="E16" s="242"/>
      <c r="F16" s="242"/>
      <c r="G16" s="242"/>
      <c r="H16" s="242"/>
      <c r="I16" s="242"/>
      <c r="J16" s="242"/>
      <c r="K16" s="242"/>
      <c r="L16" s="242"/>
    </row>
    <row r="17" spans="2:14" ht="55.5" customHeight="1">
      <c r="B17" s="253"/>
      <c r="C17" s="256"/>
      <c r="D17" s="63" t="s">
        <v>41</v>
      </c>
      <c r="E17" s="242"/>
      <c r="F17" s="242"/>
      <c r="G17" s="242"/>
      <c r="H17" s="242"/>
      <c r="I17" s="242"/>
      <c r="J17" s="242"/>
      <c r="K17" s="242"/>
      <c r="L17" s="242"/>
      <c r="M17" s="64"/>
      <c r="N17" s="64"/>
    </row>
    <row r="18" spans="2:14" ht="39" customHeight="1">
      <c r="B18" s="243" t="s">
        <v>42</v>
      </c>
      <c r="C18" s="244"/>
      <c r="D18" s="244"/>
      <c r="E18" s="244"/>
      <c r="F18" s="244"/>
      <c r="G18" s="244"/>
      <c r="H18" s="244"/>
      <c r="I18" s="244"/>
      <c r="J18" s="244"/>
      <c r="K18" s="244"/>
      <c r="L18" s="245"/>
    </row>
    <row r="19" spans="2:14">
      <c r="B19" s="243"/>
      <c r="C19" s="244"/>
      <c r="D19" s="244" t="s">
        <v>43</v>
      </c>
      <c r="E19" s="244"/>
      <c r="F19" s="244"/>
      <c r="G19" s="244"/>
      <c r="H19" s="244"/>
      <c r="I19" s="244"/>
      <c r="J19" s="244"/>
      <c r="K19" s="244"/>
      <c r="L19" s="245"/>
    </row>
    <row r="20" spans="2:14" ht="34.5" customHeight="1">
      <c r="B20" s="246"/>
      <c r="C20" s="248">
        <v>11001</v>
      </c>
      <c r="D20" s="60" t="s">
        <v>44</v>
      </c>
      <c r="E20" s="196">
        <v>2322788.7370000002</v>
      </c>
      <c r="F20" s="196">
        <v>2539297.6</v>
      </c>
      <c r="G20" s="196">
        <f>+J20/4</f>
        <v>641359.625</v>
      </c>
      <c r="H20" s="196">
        <f>+G20*2</f>
        <v>1282719.25</v>
      </c>
      <c r="I20" s="196">
        <f>+G20+H20</f>
        <v>1924078.875</v>
      </c>
      <c r="J20" s="196">
        <v>2565438.5</v>
      </c>
      <c r="K20" s="196">
        <v>2617877.0900000003</v>
      </c>
      <c r="L20" s="196">
        <v>2654060.7900000005</v>
      </c>
      <c r="M20" s="51"/>
      <c r="N20" s="51"/>
    </row>
    <row r="21" spans="2:14" ht="72">
      <c r="B21" s="247"/>
      <c r="C21" s="249"/>
      <c r="D21" s="61" t="s">
        <v>45</v>
      </c>
      <c r="E21" s="65"/>
      <c r="F21" s="65"/>
      <c r="G21" s="66"/>
      <c r="H21" s="66"/>
      <c r="I21" s="66"/>
      <c r="J21" s="66"/>
      <c r="K21" s="66"/>
      <c r="L21" s="66"/>
      <c r="M21" s="51"/>
    </row>
    <row r="22" spans="2:14">
      <c r="B22" s="247"/>
      <c r="C22" s="249"/>
      <c r="D22" s="60" t="s">
        <v>46</v>
      </c>
      <c r="E22" s="65"/>
      <c r="F22" s="65"/>
      <c r="G22" s="66"/>
      <c r="H22" s="66"/>
      <c r="I22" s="66"/>
      <c r="J22" s="66"/>
      <c r="K22" s="66"/>
      <c r="L22" s="66"/>
    </row>
    <row r="23" spans="2:14" ht="54">
      <c r="B23" s="247"/>
      <c r="C23" s="249"/>
      <c r="D23" s="61" t="s">
        <v>47</v>
      </c>
      <c r="E23" s="65"/>
      <c r="F23" s="65"/>
      <c r="G23" s="66"/>
      <c r="H23" s="66"/>
      <c r="I23" s="66"/>
      <c r="J23" s="66"/>
      <c r="K23" s="66"/>
      <c r="L23" s="66"/>
    </row>
    <row r="24" spans="2:14">
      <c r="B24" s="247"/>
      <c r="C24" s="249"/>
      <c r="D24" s="60" t="s">
        <v>48</v>
      </c>
      <c r="E24" s="65"/>
      <c r="F24" s="65"/>
      <c r="G24" s="66"/>
      <c r="H24" s="66"/>
      <c r="I24" s="66"/>
      <c r="J24" s="66"/>
      <c r="K24" s="66"/>
      <c r="L24" s="66"/>
    </row>
    <row r="25" spans="2:14" ht="26.25" customHeight="1">
      <c r="B25" s="247"/>
      <c r="C25" s="250"/>
      <c r="D25" s="63" t="s">
        <v>49</v>
      </c>
      <c r="E25" s="67"/>
      <c r="F25" s="65"/>
      <c r="G25" s="66"/>
      <c r="H25" s="66"/>
      <c r="I25" s="66"/>
      <c r="J25" s="66"/>
      <c r="K25" s="66"/>
      <c r="L25" s="66"/>
    </row>
    <row r="26" spans="2:14" ht="23.25" customHeight="1">
      <c r="B26" s="246"/>
      <c r="C26" s="248">
        <v>11002</v>
      </c>
      <c r="D26" s="60" t="s">
        <v>44</v>
      </c>
      <c r="E26" s="196">
        <v>238853.79800000001</v>
      </c>
      <c r="F26" s="196">
        <v>268512.5</v>
      </c>
      <c r="G26" s="196">
        <f>+J26/4</f>
        <v>79378.125</v>
      </c>
      <c r="H26" s="196">
        <f>+G26+G26</f>
        <v>158756.25</v>
      </c>
      <c r="I26" s="196">
        <f>+H26+G26</f>
        <v>238134.375</v>
      </c>
      <c r="J26" s="196">
        <v>317512.5</v>
      </c>
      <c r="K26" s="196">
        <v>317512.5</v>
      </c>
      <c r="L26" s="196">
        <v>317512.5</v>
      </c>
      <c r="M26" s="62"/>
    </row>
    <row r="27" spans="2:14" ht="36">
      <c r="B27" s="247"/>
      <c r="C27" s="249"/>
      <c r="D27" s="61" t="s">
        <v>50</v>
      </c>
      <c r="E27" s="65"/>
      <c r="F27" s="65"/>
      <c r="G27" s="66"/>
      <c r="H27" s="66"/>
      <c r="I27" s="66"/>
      <c r="J27" s="65"/>
      <c r="K27" s="65"/>
      <c r="L27" s="65"/>
    </row>
    <row r="28" spans="2:14">
      <c r="B28" s="247"/>
      <c r="C28" s="249"/>
      <c r="D28" s="60" t="s">
        <v>46</v>
      </c>
      <c r="E28" s="65"/>
      <c r="F28" s="65"/>
      <c r="G28" s="66"/>
      <c r="H28" s="66"/>
      <c r="I28" s="66"/>
      <c r="J28" s="65"/>
      <c r="K28" s="65"/>
      <c r="L28" s="65"/>
    </row>
    <row r="29" spans="2:14" ht="90">
      <c r="B29" s="247"/>
      <c r="C29" s="249"/>
      <c r="D29" s="61" t="s">
        <v>51</v>
      </c>
      <c r="E29" s="65"/>
      <c r="F29" s="65"/>
      <c r="G29" s="66"/>
      <c r="H29" s="66"/>
      <c r="I29" s="66"/>
      <c r="J29" s="65"/>
      <c r="K29" s="65"/>
      <c r="L29" s="65"/>
      <c r="M29" s="62"/>
    </row>
    <row r="30" spans="2:14">
      <c r="B30" s="247"/>
      <c r="C30" s="249"/>
      <c r="D30" s="60" t="s">
        <v>48</v>
      </c>
      <c r="E30" s="65"/>
      <c r="F30" s="65"/>
      <c r="G30" s="66"/>
      <c r="H30" s="66"/>
      <c r="I30" s="66"/>
      <c r="J30" s="65"/>
      <c r="K30" s="65"/>
      <c r="L30" s="65"/>
    </row>
    <row r="31" spans="2:14" ht="21" customHeight="1">
      <c r="B31" s="247"/>
      <c r="C31" s="250"/>
      <c r="D31" s="63" t="s">
        <v>52</v>
      </c>
      <c r="E31" s="65"/>
      <c r="F31" s="65"/>
      <c r="G31" s="66"/>
      <c r="H31" s="66"/>
      <c r="I31" s="66"/>
      <c r="J31" s="65"/>
      <c r="K31" s="65"/>
      <c r="L31" s="65"/>
    </row>
    <row r="32" spans="2:14">
      <c r="B32" s="246"/>
      <c r="C32" s="248">
        <v>11003</v>
      </c>
      <c r="D32" s="60" t="s">
        <v>44</v>
      </c>
      <c r="E32" s="196">
        <v>81973.100000000006</v>
      </c>
      <c r="F32" s="196">
        <v>85051.9</v>
      </c>
      <c r="G32" s="196">
        <v>116461.2</v>
      </c>
      <c r="H32" s="196">
        <v>116461.2</v>
      </c>
      <c r="I32" s="196">
        <v>116461.2</v>
      </c>
      <c r="J32" s="196">
        <v>116461.2</v>
      </c>
      <c r="K32" s="196">
        <v>118082.7</v>
      </c>
      <c r="L32" s="196">
        <v>138189.29999999999</v>
      </c>
    </row>
    <row r="33" spans="2:12">
      <c r="B33" s="247"/>
      <c r="C33" s="249"/>
      <c r="D33" s="61" t="s">
        <v>53</v>
      </c>
      <c r="E33" s="68"/>
      <c r="F33" s="68"/>
      <c r="G33" s="68"/>
      <c r="H33" s="68"/>
      <c r="I33" s="68"/>
      <c r="J33" s="68"/>
      <c r="K33" s="68"/>
      <c r="L33" s="68"/>
    </row>
    <row r="34" spans="2:12">
      <c r="B34" s="247"/>
      <c r="C34" s="249"/>
      <c r="D34" s="60" t="s">
        <v>46</v>
      </c>
      <c r="E34" s="68"/>
      <c r="F34" s="68"/>
      <c r="G34" s="68"/>
      <c r="H34" s="68"/>
      <c r="I34" s="68"/>
      <c r="J34" s="68"/>
      <c r="K34" s="68"/>
      <c r="L34" s="68"/>
    </row>
    <row r="35" spans="2:12" ht="78" customHeight="1">
      <c r="B35" s="247"/>
      <c r="C35" s="249"/>
      <c r="D35" s="61" t="s">
        <v>54</v>
      </c>
      <c r="E35" s="68"/>
      <c r="F35" s="68"/>
      <c r="G35" s="68"/>
      <c r="H35" s="68"/>
      <c r="I35" s="68"/>
      <c r="J35" s="68"/>
      <c r="K35" s="68"/>
      <c r="L35" s="68"/>
    </row>
    <row r="36" spans="2:12">
      <c r="B36" s="247"/>
      <c r="C36" s="249"/>
      <c r="D36" s="60" t="s">
        <v>48</v>
      </c>
      <c r="E36" s="68"/>
      <c r="F36" s="68"/>
      <c r="G36" s="68"/>
      <c r="H36" s="68"/>
      <c r="I36" s="68"/>
      <c r="J36" s="68"/>
      <c r="K36" s="68"/>
      <c r="L36" s="68"/>
    </row>
    <row r="37" spans="2:12" ht="24" customHeight="1">
      <c r="B37" s="247"/>
      <c r="C37" s="250"/>
      <c r="D37" s="63" t="s">
        <v>49</v>
      </c>
      <c r="E37" s="68"/>
      <c r="F37" s="68"/>
      <c r="G37" s="68"/>
      <c r="H37" s="68"/>
      <c r="I37" s="68"/>
      <c r="J37" s="68"/>
      <c r="K37" s="68"/>
      <c r="L37" s="68"/>
    </row>
    <row r="38" spans="2:12" ht="34.5" customHeight="1">
      <c r="B38" s="246"/>
      <c r="C38" s="248">
        <v>11008</v>
      </c>
      <c r="D38" s="60" t="s">
        <v>44</v>
      </c>
      <c r="E38" s="196"/>
      <c r="F38" s="196">
        <v>50000</v>
      </c>
      <c r="G38" s="196"/>
      <c r="H38" s="196"/>
      <c r="I38" s="196"/>
      <c r="J38" s="196">
        <v>111610</v>
      </c>
      <c r="K38" s="196">
        <v>62292.1</v>
      </c>
      <c r="L38" s="196"/>
    </row>
    <row r="39" spans="2:12" ht="74.25" customHeight="1">
      <c r="B39" s="247"/>
      <c r="C39" s="249"/>
      <c r="D39" s="61" t="s">
        <v>169</v>
      </c>
      <c r="E39" s="68"/>
      <c r="F39" s="68"/>
      <c r="G39" s="68"/>
      <c r="H39" s="68"/>
      <c r="I39" s="68"/>
      <c r="J39" s="68"/>
      <c r="K39" s="68"/>
      <c r="L39" s="68"/>
    </row>
    <row r="40" spans="2:12" ht="34.5" customHeight="1">
      <c r="B40" s="247"/>
      <c r="C40" s="249"/>
      <c r="D40" s="60" t="s">
        <v>46</v>
      </c>
      <c r="E40" s="68"/>
      <c r="F40" s="68"/>
      <c r="G40" s="68"/>
      <c r="H40" s="68"/>
      <c r="I40" s="68"/>
      <c r="J40" s="68"/>
      <c r="K40" s="68"/>
      <c r="L40" s="68"/>
    </row>
    <row r="41" spans="2:12" ht="98.25" customHeight="1">
      <c r="B41" s="247"/>
      <c r="C41" s="249"/>
      <c r="D41" s="61" t="s">
        <v>171</v>
      </c>
      <c r="E41" s="68"/>
      <c r="F41" s="68"/>
      <c r="G41" s="68"/>
      <c r="H41" s="68"/>
      <c r="I41" s="68"/>
      <c r="J41" s="68"/>
      <c r="K41" s="68"/>
      <c r="L41" s="68"/>
    </row>
    <row r="42" spans="2:12" ht="34.5" customHeight="1">
      <c r="B42" s="247"/>
      <c r="C42" s="249"/>
      <c r="D42" s="60" t="s">
        <v>48</v>
      </c>
      <c r="E42" s="68"/>
      <c r="F42" s="68"/>
      <c r="G42" s="68"/>
      <c r="H42" s="68"/>
      <c r="I42" s="68"/>
      <c r="J42" s="68"/>
      <c r="K42" s="68"/>
      <c r="L42" s="68"/>
    </row>
    <row r="43" spans="2:12" ht="24" customHeight="1">
      <c r="B43" s="247"/>
      <c r="C43" s="250"/>
      <c r="D43" s="63" t="s">
        <v>49</v>
      </c>
      <c r="E43" s="68"/>
      <c r="F43" s="68"/>
      <c r="G43" s="68"/>
      <c r="H43" s="68"/>
      <c r="I43" s="68"/>
      <c r="J43" s="68"/>
      <c r="K43" s="68"/>
      <c r="L43" s="68"/>
    </row>
    <row r="44" spans="2:12">
      <c r="B44" s="257"/>
      <c r="C44" s="258"/>
      <c r="D44" s="244" t="s">
        <v>55</v>
      </c>
      <c r="E44" s="244"/>
      <c r="F44" s="244"/>
      <c r="G44" s="244"/>
      <c r="H44" s="244"/>
      <c r="I44" s="244"/>
      <c r="J44" s="244"/>
      <c r="K44" s="244"/>
      <c r="L44" s="245"/>
    </row>
    <row r="45" spans="2:12" s="100" customFormat="1" ht="26.25" customHeight="1">
      <c r="B45" s="259"/>
      <c r="C45" s="261">
        <v>31001</v>
      </c>
      <c r="D45" s="99" t="s">
        <v>44</v>
      </c>
      <c r="E45" s="197">
        <v>0</v>
      </c>
      <c r="F45" s="197">
        <v>0</v>
      </c>
      <c r="G45" s="197">
        <f>+J45/4</f>
        <v>1906.25</v>
      </c>
      <c r="H45" s="197">
        <f>+G45*2</f>
        <v>3812.5</v>
      </c>
      <c r="I45" s="197">
        <f>+G45+H45</f>
        <v>5718.75</v>
      </c>
      <c r="J45" s="197">
        <v>7625</v>
      </c>
      <c r="K45" s="197">
        <v>15250</v>
      </c>
      <c r="L45" s="197">
        <v>15250</v>
      </c>
    </row>
    <row r="46" spans="2:12" s="100" customFormat="1" ht="37.5" customHeight="1">
      <c r="B46" s="260"/>
      <c r="C46" s="262"/>
      <c r="D46" s="101" t="s">
        <v>56</v>
      </c>
      <c r="E46" s="68"/>
      <c r="F46" s="68"/>
      <c r="G46" s="69"/>
      <c r="H46" s="69"/>
      <c r="I46" s="69"/>
      <c r="J46" s="68"/>
      <c r="K46" s="68"/>
      <c r="L46" s="68"/>
    </row>
    <row r="47" spans="2:12" s="100" customFormat="1" ht="27" customHeight="1">
      <c r="B47" s="260"/>
      <c r="C47" s="262"/>
      <c r="D47" s="99" t="s">
        <v>46</v>
      </c>
      <c r="E47" s="68"/>
      <c r="F47" s="68"/>
      <c r="G47" s="69"/>
      <c r="H47" s="69"/>
      <c r="I47" s="69"/>
      <c r="J47" s="68"/>
      <c r="K47" s="68"/>
      <c r="L47" s="68"/>
    </row>
    <row r="48" spans="2:12" s="100" customFormat="1" ht="30" customHeight="1">
      <c r="B48" s="260"/>
      <c r="C48" s="262"/>
      <c r="D48" s="101" t="s">
        <v>57</v>
      </c>
      <c r="E48" s="68"/>
      <c r="F48" s="68"/>
      <c r="G48" s="69"/>
      <c r="H48" s="69"/>
      <c r="I48" s="69"/>
      <c r="J48" s="68"/>
      <c r="K48" s="68"/>
      <c r="L48" s="68"/>
    </row>
    <row r="49" spans="2:15" s="100" customFormat="1" ht="21" customHeight="1">
      <c r="B49" s="260"/>
      <c r="C49" s="262"/>
      <c r="D49" s="99" t="s">
        <v>48</v>
      </c>
      <c r="E49" s="68"/>
      <c r="F49" s="68"/>
      <c r="G49" s="69"/>
      <c r="H49" s="69"/>
      <c r="I49" s="69"/>
      <c r="J49" s="68"/>
      <c r="K49" s="68"/>
      <c r="L49" s="68"/>
    </row>
    <row r="50" spans="2:15" s="100" customFormat="1" ht="45.75" customHeight="1">
      <c r="B50" s="260"/>
      <c r="C50" s="263"/>
      <c r="D50" s="101" t="s">
        <v>58</v>
      </c>
      <c r="E50" s="68"/>
      <c r="F50" s="68"/>
      <c r="G50" s="69"/>
      <c r="H50" s="69"/>
      <c r="I50" s="69"/>
      <c r="J50" s="68"/>
      <c r="K50" s="68"/>
      <c r="L50" s="68"/>
    </row>
    <row r="51" spans="2:15" ht="29.25" customHeight="1">
      <c r="B51" s="246"/>
      <c r="C51" s="248">
        <v>32002</v>
      </c>
      <c r="D51" s="60" t="s">
        <v>44</v>
      </c>
      <c r="E51" s="197">
        <v>0</v>
      </c>
      <c r="F51" s="197">
        <v>779516.8</v>
      </c>
      <c r="G51" s="197"/>
      <c r="H51" s="197"/>
      <c r="I51" s="197"/>
      <c r="J51" s="196">
        <v>677267.7</v>
      </c>
      <c r="K51" s="196">
        <v>2122547.9</v>
      </c>
      <c r="L51" s="196">
        <v>2184840</v>
      </c>
    </row>
    <row r="52" spans="2:15" ht="60.75" customHeight="1">
      <c r="B52" s="247"/>
      <c r="C52" s="249"/>
      <c r="D52" s="61" t="s">
        <v>170</v>
      </c>
      <c r="E52" s="68"/>
      <c r="F52" s="68"/>
      <c r="G52" s="69"/>
      <c r="H52" s="69"/>
      <c r="I52" s="69"/>
      <c r="J52" s="68"/>
      <c r="K52" s="68"/>
      <c r="L52" s="68"/>
    </row>
    <row r="53" spans="2:15" ht="28.5" customHeight="1">
      <c r="B53" s="247"/>
      <c r="C53" s="249"/>
      <c r="D53" s="60" t="s">
        <v>46</v>
      </c>
      <c r="E53" s="68"/>
      <c r="F53" s="68"/>
      <c r="G53" s="69"/>
      <c r="H53" s="69"/>
      <c r="I53" s="69"/>
      <c r="J53" s="68"/>
      <c r="K53" s="68"/>
      <c r="L53" s="68"/>
    </row>
    <row r="54" spans="2:15" ht="123" customHeight="1">
      <c r="B54" s="247"/>
      <c r="C54" s="249"/>
      <c r="D54" s="61" t="s">
        <v>172</v>
      </c>
      <c r="E54" s="68"/>
      <c r="F54" s="68"/>
      <c r="G54" s="69"/>
      <c r="H54" s="69"/>
      <c r="I54" s="69"/>
      <c r="J54" s="68"/>
      <c r="K54" s="68"/>
      <c r="L54" s="68"/>
    </row>
    <row r="55" spans="2:15" ht="27.75" customHeight="1">
      <c r="B55" s="247"/>
      <c r="C55" s="249"/>
      <c r="D55" s="60" t="s">
        <v>48</v>
      </c>
      <c r="E55" s="68"/>
      <c r="F55" s="68"/>
      <c r="G55" s="69"/>
      <c r="H55" s="69"/>
      <c r="I55" s="69"/>
      <c r="J55" s="68"/>
      <c r="K55" s="68"/>
      <c r="L55" s="68"/>
    </row>
    <row r="56" spans="2:15" ht="51.75" customHeight="1">
      <c r="B56" s="247"/>
      <c r="C56" s="250"/>
      <c r="D56" s="63" t="s">
        <v>173</v>
      </c>
      <c r="E56" s="68"/>
      <c r="F56" s="68"/>
      <c r="G56" s="69"/>
      <c r="H56" s="69"/>
      <c r="I56" s="69"/>
      <c r="J56" s="68"/>
      <c r="K56" s="68"/>
      <c r="L56" s="68"/>
    </row>
    <row r="57" spans="2:15" ht="24" customHeight="1">
      <c r="B57" s="238" t="s">
        <v>7</v>
      </c>
      <c r="C57" s="239"/>
      <c r="D57" s="239"/>
      <c r="E57" s="239"/>
      <c r="F57" s="239"/>
      <c r="G57" s="239"/>
      <c r="H57" s="239"/>
      <c r="I57" s="239"/>
      <c r="J57" s="239"/>
      <c r="K57" s="239"/>
      <c r="L57" s="240"/>
    </row>
    <row r="58" spans="2:15" ht="18" customHeight="1">
      <c r="B58" s="276">
        <v>1006</v>
      </c>
      <c r="C58" s="279"/>
      <c r="D58" s="60" t="s">
        <v>36</v>
      </c>
      <c r="E58" s="273">
        <f>+E66+E73+E80+E87+E93</f>
        <v>164834729.51730001</v>
      </c>
      <c r="F58" s="273">
        <f>+F66+F73+F80+F87+F93</f>
        <v>195127480.50000003</v>
      </c>
      <c r="G58" s="273">
        <f>+G66+G73+G80+G93</f>
        <v>29410268.591417398</v>
      </c>
      <c r="H58" s="273">
        <f t="shared" ref="H58:K58" si="2">+H66+H73+H80+H87+H93</f>
        <v>43292883.487690717</v>
      </c>
      <c r="I58" s="273">
        <f t="shared" si="2"/>
        <v>73085379.899562657</v>
      </c>
      <c r="J58" s="273">
        <f t="shared" si="2"/>
        <v>214694462.24982172</v>
      </c>
      <c r="K58" s="273">
        <f t="shared" si="2"/>
        <v>243540471.70000002</v>
      </c>
      <c r="L58" s="273">
        <f>+L66+L73+L80+L87+L93</f>
        <v>268134349.70000002</v>
      </c>
    </row>
    <row r="59" spans="2:15" ht="25.5" customHeight="1">
      <c r="B59" s="277"/>
      <c r="C59" s="280"/>
      <c r="D59" s="61" t="s">
        <v>59</v>
      </c>
      <c r="E59" s="274"/>
      <c r="F59" s="274"/>
      <c r="G59" s="274"/>
      <c r="H59" s="274"/>
      <c r="I59" s="274"/>
      <c r="J59" s="274"/>
      <c r="K59" s="274"/>
      <c r="L59" s="274"/>
    </row>
    <row r="60" spans="2:15" ht="21" customHeight="1">
      <c r="B60" s="277"/>
      <c r="C60" s="280"/>
      <c r="D60" s="60" t="s">
        <v>38</v>
      </c>
      <c r="E60" s="274"/>
      <c r="F60" s="274"/>
      <c r="G60" s="274"/>
      <c r="H60" s="274"/>
      <c r="I60" s="274"/>
      <c r="J60" s="274"/>
      <c r="K60" s="274"/>
      <c r="L60" s="274"/>
    </row>
    <row r="61" spans="2:15" ht="65.25" customHeight="1">
      <c r="B61" s="277"/>
      <c r="C61" s="280"/>
      <c r="D61" s="61" t="s">
        <v>175</v>
      </c>
      <c r="E61" s="274"/>
      <c r="F61" s="274"/>
      <c r="G61" s="274"/>
      <c r="H61" s="274"/>
      <c r="I61" s="274"/>
      <c r="J61" s="274"/>
      <c r="K61" s="274"/>
      <c r="L61" s="274"/>
      <c r="M61" s="87"/>
      <c r="N61" s="87"/>
      <c r="O61" s="87"/>
    </row>
    <row r="62" spans="2:15" ht="24.75" customHeight="1">
      <c r="B62" s="277"/>
      <c r="C62" s="280"/>
      <c r="D62" s="60" t="s">
        <v>40</v>
      </c>
      <c r="E62" s="274"/>
      <c r="F62" s="274"/>
      <c r="G62" s="274"/>
      <c r="H62" s="274"/>
      <c r="I62" s="274"/>
      <c r="J62" s="274"/>
      <c r="K62" s="274"/>
      <c r="L62" s="274"/>
    </row>
    <row r="63" spans="2:15" ht="54.75" customHeight="1">
      <c r="B63" s="278"/>
      <c r="C63" s="281"/>
      <c r="D63" s="61" t="s">
        <v>176</v>
      </c>
      <c r="E63" s="275"/>
      <c r="F63" s="275"/>
      <c r="G63" s="275"/>
      <c r="H63" s="275"/>
      <c r="I63" s="275"/>
      <c r="J63" s="275"/>
      <c r="K63" s="275"/>
      <c r="L63" s="275"/>
    </row>
    <row r="64" spans="2:15" ht="42" customHeight="1">
      <c r="B64" s="243" t="s">
        <v>42</v>
      </c>
      <c r="C64" s="244"/>
      <c r="D64" s="265"/>
      <c r="E64" s="265"/>
      <c r="F64" s="265"/>
      <c r="G64" s="265"/>
      <c r="H64" s="265"/>
      <c r="I64" s="265"/>
      <c r="J64" s="265"/>
      <c r="K64" s="265"/>
      <c r="L64" s="266"/>
    </row>
    <row r="65" spans="2:12" ht="23.25" customHeight="1">
      <c r="B65" s="264"/>
      <c r="C65" s="265"/>
      <c r="D65" s="265" t="s">
        <v>137</v>
      </c>
      <c r="E65" s="265"/>
      <c r="F65" s="265"/>
      <c r="G65" s="265"/>
      <c r="H65" s="265"/>
      <c r="I65" s="265"/>
      <c r="J65" s="265"/>
      <c r="K65" s="265"/>
      <c r="L65" s="266"/>
    </row>
    <row r="66" spans="2:12" ht="30.75" customHeight="1">
      <c r="B66" s="267"/>
      <c r="C66" s="270">
        <v>13001</v>
      </c>
      <c r="D66" s="60" t="s">
        <v>44</v>
      </c>
      <c r="E66" s="198">
        <v>164674517.96329999</v>
      </c>
      <c r="F66" s="199">
        <v>194510686.40000001</v>
      </c>
      <c r="G66" s="200">
        <v>29407568.591417398</v>
      </c>
      <c r="H66" s="200">
        <v>43256621.862508632</v>
      </c>
      <c r="I66" s="200">
        <v>73031065.254789531</v>
      </c>
      <c r="J66" s="200">
        <v>214615696.39999998</v>
      </c>
      <c r="K66" s="200">
        <v>243468206.30000001</v>
      </c>
      <c r="L66" s="200">
        <v>268062084.30000001</v>
      </c>
    </row>
    <row r="67" spans="2:12" ht="22.5" customHeight="1">
      <c r="B67" s="268"/>
      <c r="C67" s="271"/>
      <c r="D67" s="61" t="s">
        <v>177</v>
      </c>
      <c r="E67" s="70"/>
      <c r="F67" s="71"/>
      <c r="G67" s="95"/>
      <c r="H67" s="96"/>
      <c r="I67" s="96"/>
      <c r="J67" s="96"/>
      <c r="K67" s="96"/>
      <c r="L67" s="96"/>
    </row>
    <row r="68" spans="2:12" ht="27.75" customHeight="1">
      <c r="B68" s="268"/>
      <c r="C68" s="271"/>
      <c r="D68" s="60" t="s">
        <v>46</v>
      </c>
      <c r="E68" s="70"/>
      <c r="F68" s="71"/>
      <c r="G68" s="95"/>
      <c r="H68" s="96"/>
      <c r="I68" s="96"/>
      <c r="J68" s="96"/>
      <c r="K68" s="96"/>
      <c r="L68" s="96"/>
    </row>
    <row r="69" spans="2:12" ht="26.25" customHeight="1">
      <c r="B69" s="268"/>
      <c r="C69" s="271"/>
      <c r="D69" s="61" t="s">
        <v>178</v>
      </c>
      <c r="E69" s="70"/>
      <c r="F69" s="71"/>
      <c r="G69" s="95"/>
      <c r="H69" s="96"/>
      <c r="I69" s="96"/>
      <c r="J69" s="96"/>
      <c r="K69" s="96"/>
      <c r="L69" s="96"/>
    </row>
    <row r="70" spans="2:12" ht="20.25">
      <c r="B70" s="268"/>
      <c r="C70" s="271"/>
      <c r="D70" s="60" t="s">
        <v>48</v>
      </c>
      <c r="E70" s="70"/>
      <c r="F70" s="71"/>
      <c r="G70" s="95"/>
      <c r="H70" s="96"/>
      <c r="I70" s="96"/>
      <c r="J70" s="96"/>
      <c r="K70" s="96"/>
      <c r="L70" s="96"/>
    </row>
    <row r="71" spans="2:12" ht="30" customHeight="1">
      <c r="B71" s="269"/>
      <c r="C71" s="272"/>
      <c r="D71" s="61" t="s">
        <v>62</v>
      </c>
      <c r="E71" s="73"/>
      <c r="F71" s="74"/>
      <c r="G71" s="94"/>
      <c r="H71" s="97"/>
      <c r="I71" s="97"/>
      <c r="J71" s="97"/>
      <c r="K71" s="97"/>
      <c r="L71" s="97"/>
    </row>
    <row r="72" spans="2:12" ht="24" customHeight="1">
      <c r="B72" s="264"/>
      <c r="C72" s="265"/>
      <c r="D72" s="244" t="s">
        <v>43</v>
      </c>
      <c r="E72" s="244"/>
      <c r="F72" s="244"/>
      <c r="G72" s="244"/>
      <c r="H72" s="244"/>
      <c r="I72" s="244"/>
      <c r="J72" s="244"/>
      <c r="K72" s="244"/>
      <c r="L72" s="245"/>
    </row>
    <row r="73" spans="2:12" ht="24" customHeight="1">
      <c r="B73" s="267"/>
      <c r="C73" s="290">
        <v>11002</v>
      </c>
      <c r="D73" s="60" t="s">
        <v>44</v>
      </c>
      <c r="E73" s="201">
        <v>1111.1199999999999</v>
      </c>
      <c r="F73" s="199">
        <v>542693</v>
      </c>
      <c r="G73" s="202">
        <v>0</v>
      </c>
      <c r="H73" s="202">
        <v>0</v>
      </c>
      <c r="I73" s="202">
        <v>26.606999999999999</v>
      </c>
      <c r="J73" s="202">
        <v>6442.467200000001</v>
      </c>
      <c r="K73" s="202"/>
      <c r="L73" s="202"/>
    </row>
    <row r="74" spans="2:12" ht="37.5" customHeight="1">
      <c r="B74" s="268"/>
      <c r="C74" s="291"/>
      <c r="D74" s="61" t="s">
        <v>179</v>
      </c>
      <c r="E74" s="76"/>
      <c r="F74" s="71"/>
      <c r="G74" s="77"/>
      <c r="H74" s="77"/>
      <c r="I74" s="77"/>
      <c r="J74" s="77"/>
      <c r="K74" s="77"/>
      <c r="L74" s="77"/>
    </row>
    <row r="75" spans="2:12" ht="20.25">
      <c r="B75" s="268"/>
      <c r="C75" s="291"/>
      <c r="D75" s="60" t="s">
        <v>46</v>
      </c>
      <c r="E75" s="76"/>
      <c r="F75" s="71"/>
      <c r="G75" s="77"/>
      <c r="H75" s="77"/>
      <c r="I75" s="77"/>
      <c r="J75" s="77"/>
      <c r="K75" s="77"/>
      <c r="L75" s="77"/>
    </row>
    <row r="76" spans="2:12" ht="173.25" customHeight="1">
      <c r="B76" s="268"/>
      <c r="C76" s="291"/>
      <c r="D76" s="61" t="s">
        <v>243</v>
      </c>
      <c r="E76" s="76"/>
      <c r="F76" s="71"/>
      <c r="G76" s="77"/>
      <c r="H76" s="77"/>
      <c r="I76" s="77"/>
      <c r="J76" s="77"/>
      <c r="K76" s="77"/>
      <c r="L76" s="77"/>
    </row>
    <row r="77" spans="2:12" ht="20.25">
      <c r="B77" s="268"/>
      <c r="C77" s="291"/>
      <c r="D77" s="60" t="s">
        <v>48</v>
      </c>
      <c r="E77" s="76"/>
      <c r="F77" s="71"/>
      <c r="G77" s="77"/>
      <c r="H77" s="77"/>
      <c r="I77" s="77"/>
      <c r="J77" s="77"/>
      <c r="K77" s="77"/>
      <c r="L77" s="77"/>
    </row>
    <row r="78" spans="2:12" ht="22.5" customHeight="1">
      <c r="B78" s="269"/>
      <c r="C78" s="292"/>
      <c r="D78" s="61" t="s">
        <v>49</v>
      </c>
      <c r="E78" s="78"/>
      <c r="F78" s="74"/>
      <c r="G78" s="79"/>
      <c r="H78" s="79"/>
      <c r="I78" s="79"/>
      <c r="J78" s="79"/>
      <c r="K78" s="79"/>
      <c r="L78" s="79"/>
    </row>
    <row r="79" spans="2:12" ht="31.5" customHeight="1">
      <c r="B79" s="264"/>
      <c r="C79" s="265"/>
      <c r="D79" s="244" t="s">
        <v>43</v>
      </c>
      <c r="E79" s="244"/>
      <c r="F79" s="244"/>
      <c r="G79" s="244"/>
      <c r="H79" s="244"/>
      <c r="I79" s="244"/>
      <c r="J79" s="244"/>
      <c r="K79" s="244"/>
      <c r="L79" s="245"/>
    </row>
    <row r="80" spans="2:12" ht="26.25" customHeight="1">
      <c r="B80" s="267"/>
      <c r="C80" s="290">
        <v>11003</v>
      </c>
      <c r="D80" s="60" t="s">
        <v>44</v>
      </c>
      <c r="E80" s="201">
        <v>28843.228999999999</v>
      </c>
      <c r="F80" s="203">
        <v>28967</v>
      </c>
      <c r="G80" s="203">
        <v>2700</v>
      </c>
      <c r="H80" s="203">
        <v>11600</v>
      </c>
      <c r="I80" s="203">
        <v>20400</v>
      </c>
      <c r="J80" s="203">
        <v>31000</v>
      </c>
      <c r="K80" s="204">
        <v>31000</v>
      </c>
      <c r="L80" s="203">
        <v>31000</v>
      </c>
    </row>
    <row r="81" spans="2:12" ht="48.75" customHeight="1">
      <c r="B81" s="268"/>
      <c r="C81" s="291"/>
      <c r="D81" s="61" t="s">
        <v>61</v>
      </c>
      <c r="E81" s="76"/>
      <c r="F81" s="80"/>
      <c r="G81" s="80"/>
      <c r="H81" s="80"/>
      <c r="I81" s="80"/>
      <c r="J81" s="80"/>
      <c r="K81" s="81"/>
      <c r="L81" s="80"/>
    </row>
    <row r="82" spans="2:12" ht="27.75" customHeight="1">
      <c r="B82" s="268"/>
      <c r="C82" s="291"/>
      <c r="D82" s="60" t="s">
        <v>46</v>
      </c>
      <c r="E82" s="76"/>
      <c r="F82" s="80"/>
      <c r="G82" s="80"/>
      <c r="H82" s="80"/>
      <c r="I82" s="80"/>
      <c r="J82" s="80"/>
      <c r="K82" s="81"/>
      <c r="L82" s="80"/>
    </row>
    <row r="83" spans="2:12" ht="105.75" customHeight="1">
      <c r="B83" s="268"/>
      <c r="C83" s="291"/>
      <c r="D83" s="61" t="s">
        <v>180</v>
      </c>
      <c r="E83" s="76"/>
      <c r="F83" s="80"/>
      <c r="G83" s="80"/>
      <c r="H83" s="80"/>
      <c r="I83" s="80"/>
      <c r="J83" s="80"/>
      <c r="K83" s="81"/>
      <c r="L83" s="80"/>
    </row>
    <row r="84" spans="2:12" ht="27.75" customHeight="1">
      <c r="B84" s="268"/>
      <c r="C84" s="291"/>
      <c r="D84" s="60" t="s">
        <v>48</v>
      </c>
      <c r="E84" s="76"/>
      <c r="F84" s="80"/>
      <c r="G84" s="80"/>
      <c r="H84" s="80"/>
      <c r="I84" s="80"/>
      <c r="J84" s="80"/>
      <c r="K84" s="81"/>
      <c r="L84" s="80"/>
    </row>
    <row r="85" spans="2:12" ht="18.75" customHeight="1">
      <c r="B85" s="269"/>
      <c r="C85" s="292"/>
      <c r="D85" s="61" t="s">
        <v>49</v>
      </c>
      <c r="E85" s="78"/>
      <c r="F85" s="82"/>
      <c r="G85" s="75"/>
      <c r="H85" s="75"/>
      <c r="I85" s="75"/>
      <c r="J85" s="75"/>
      <c r="K85" s="83"/>
      <c r="L85" s="82"/>
    </row>
    <row r="86" spans="2:12" ht="21" customHeight="1">
      <c r="B86" s="264"/>
      <c r="C86" s="265"/>
      <c r="D86" s="244" t="s">
        <v>43</v>
      </c>
      <c r="E86" s="244"/>
      <c r="F86" s="244"/>
      <c r="G86" s="244"/>
      <c r="H86" s="244"/>
      <c r="I86" s="244"/>
      <c r="J86" s="244"/>
      <c r="K86" s="244"/>
      <c r="L86" s="245"/>
    </row>
    <row r="87" spans="2:12" ht="25.5" customHeight="1">
      <c r="B87" s="267"/>
      <c r="C87" s="270">
        <v>11004</v>
      </c>
      <c r="D87" s="60" t="s">
        <v>44</v>
      </c>
      <c r="E87" s="201">
        <v>36934.904999999999</v>
      </c>
      <c r="F87" s="199">
        <v>40740.800000000003</v>
      </c>
      <c r="G87" s="202">
        <v>8320.8125910420003</v>
      </c>
      <c r="H87" s="202">
        <v>24623.725182084003</v>
      </c>
      <c r="I87" s="202">
        <v>32944.537773126001</v>
      </c>
      <c r="J87" s="202">
        <v>40379.882621728</v>
      </c>
      <c r="K87" s="202">
        <v>41265.4</v>
      </c>
      <c r="L87" s="202">
        <v>41265.4</v>
      </c>
    </row>
    <row r="88" spans="2:12" ht="47.25" customHeight="1">
      <c r="B88" s="268"/>
      <c r="C88" s="271"/>
      <c r="D88" s="61" t="s">
        <v>181</v>
      </c>
      <c r="E88" s="76"/>
      <c r="F88" s="80"/>
      <c r="G88" s="72"/>
      <c r="H88" s="77"/>
      <c r="I88" s="77"/>
      <c r="J88" s="77"/>
      <c r="K88" s="80"/>
      <c r="L88" s="80"/>
    </row>
    <row r="89" spans="2:12" ht="20.25">
      <c r="B89" s="268"/>
      <c r="C89" s="271"/>
      <c r="D89" s="60" t="s">
        <v>46</v>
      </c>
      <c r="E89" s="76"/>
      <c r="F89" s="80"/>
      <c r="G89" s="72"/>
      <c r="H89" s="77"/>
      <c r="I89" s="77"/>
      <c r="J89" s="77"/>
      <c r="K89" s="80"/>
      <c r="L89" s="80"/>
    </row>
    <row r="90" spans="2:12" ht="85.5" customHeight="1">
      <c r="B90" s="268"/>
      <c r="C90" s="271"/>
      <c r="D90" s="61" t="s">
        <v>182</v>
      </c>
      <c r="E90" s="76"/>
      <c r="F90" s="80"/>
      <c r="G90" s="72"/>
      <c r="H90" s="77"/>
      <c r="I90" s="77"/>
      <c r="J90" s="77"/>
      <c r="K90" s="80"/>
      <c r="L90" s="80"/>
    </row>
    <row r="91" spans="2:12" ht="21" customHeight="1">
      <c r="B91" s="268"/>
      <c r="C91" s="271"/>
      <c r="D91" s="60" t="s">
        <v>48</v>
      </c>
      <c r="E91" s="76"/>
      <c r="F91" s="80"/>
      <c r="G91" s="72"/>
      <c r="H91" s="77"/>
      <c r="I91" s="77"/>
      <c r="J91" s="77"/>
      <c r="K91" s="80"/>
      <c r="L91" s="80"/>
    </row>
    <row r="92" spans="2:12" ht="31.5" customHeight="1">
      <c r="B92" s="269"/>
      <c r="C92" s="272"/>
      <c r="D92" s="61" t="s">
        <v>49</v>
      </c>
      <c r="E92" s="78"/>
      <c r="F92" s="82"/>
      <c r="G92" s="75"/>
      <c r="H92" s="79"/>
      <c r="I92" s="79"/>
      <c r="J92" s="79"/>
      <c r="K92" s="82"/>
      <c r="L92" s="82"/>
    </row>
    <row r="93" spans="2:12" ht="24.75" customHeight="1">
      <c r="B93" s="285"/>
      <c r="C93" s="261">
        <v>13003</v>
      </c>
      <c r="D93" s="60" t="s">
        <v>44</v>
      </c>
      <c r="E93" s="197">
        <v>93322.3</v>
      </c>
      <c r="F93" s="197">
        <v>4393.3</v>
      </c>
      <c r="G93" s="197"/>
      <c r="H93" s="197">
        <f>37.9</f>
        <v>37.9</v>
      </c>
      <c r="I93" s="197">
        <f>37.9+905.6</f>
        <v>943.5</v>
      </c>
      <c r="J93" s="197">
        <v>943.5</v>
      </c>
      <c r="K93" s="84"/>
      <c r="L93" s="84"/>
    </row>
    <row r="94" spans="2:12" ht="23.25" customHeight="1">
      <c r="B94" s="286"/>
      <c r="C94" s="262"/>
      <c r="D94" s="61" t="s">
        <v>63</v>
      </c>
      <c r="E94" s="69"/>
      <c r="F94" s="68"/>
      <c r="G94" s="68"/>
      <c r="H94" s="69"/>
      <c r="I94" s="69"/>
      <c r="J94" s="68"/>
      <c r="K94" s="66"/>
      <c r="L94" s="66"/>
    </row>
    <row r="95" spans="2:12">
      <c r="B95" s="286"/>
      <c r="C95" s="262"/>
      <c r="D95" s="60" t="s">
        <v>46</v>
      </c>
      <c r="E95" s="69"/>
      <c r="F95" s="68"/>
      <c r="G95" s="68"/>
      <c r="H95" s="69"/>
      <c r="I95" s="69"/>
      <c r="J95" s="68"/>
      <c r="K95" s="66"/>
      <c r="L95" s="66"/>
    </row>
    <row r="96" spans="2:12" ht="39" customHeight="1">
      <c r="B96" s="286"/>
      <c r="C96" s="262"/>
      <c r="D96" s="61" t="s">
        <v>64</v>
      </c>
      <c r="E96" s="69"/>
      <c r="F96" s="68"/>
      <c r="G96" s="68"/>
      <c r="H96" s="69"/>
      <c r="I96" s="69"/>
      <c r="J96" s="68"/>
      <c r="K96" s="66"/>
      <c r="L96" s="66"/>
    </row>
    <row r="97" spans="2:14">
      <c r="B97" s="286"/>
      <c r="C97" s="262"/>
      <c r="D97" s="60" t="s">
        <v>48</v>
      </c>
      <c r="E97" s="69"/>
      <c r="F97" s="68"/>
      <c r="G97" s="68"/>
      <c r="H97" s="69"/>
      <c r="I97" s="69"/>
      <c r="J97" s="68"/>
      <c r="K97" s="66"/>
      <c r="L97" s="66"/>
    </row>
    <row r="98" spans="2:14" ht="26.25" customHeight="1">
      <c r="B98" s="286"/>
      <c r="C98" s="263"/>
      <c r="D98" s="63" t="s">
        <v>62</v>
      </c>
      <c r="E98" s="85"/>
      <c r="F98" s="68"/>
      <c r="G98" s="86"/>
      <c r="H98" s="69"/>
      <c r="I98" s="69"/>
      <c r="J98" s="68"/>
      <c r="K98" s="66"/>
      <c r="L98" s="66"/>
    </row>
    <row r="99" spans="2:14" ht="29.25" customHeight="1">
      <c r="B99" s="238" t="s">
        <v>7</v>
      </c>
      <c r="C99" s="239"/>
      <c r="D99" s="239"/>
      <c r="E99" s="239"/>
      <c r="F99" s="239"/>
      <c r="G99" s="239"/>
      <c r="H99" s="239"/>
      <c r="I99" s="239"/>
      <c r="J99" s="239"/>
      <c r="K99" s="239"/>
      <c r="L99" s="240"/>
    </row>
    <row r="100" spans="2:14" ht="24" customHeight="1">
      <c r="B100" s="282">
        <v>1031</v>
      </c>
      <c r="C100" s="254"/>
      <c r="D100" s="60" t="s">
        <v>36</v>
      </c>
      <c r="E100" s="241">
        <f>+E108</f>
        <v>17646.999</v>
      </c>
      <c r="F100" s="241">
        <f>+F108</f>
        <v>30412</v>
      </c>
      <c r="G100" s="241">
        <f t="shared" ref="G100:L100" si="3">+G108</f>
        <v>7300</v>
      </c>
      <c r="H100" s="241">
        <f t="shared" si="3"/>
        <v>14600</v>
      </c>
      <c r="I100" s="241">
        <f t="shared" si="3"/>
        <v>21900</v>
      </c>
      <c r="J100" s="241">
        <f t="shared" si="3"/>
        <v>22095.599999999999</v>
      </c>
      <c r="K100" s="241">
        <f t="shared" si="3"/>
        <v>32065.7</v>
      </c>
      <c r="L100" s="241">
        <f t="shared" si="3"/>
        <v>32799.699999999997</v>
      </c>
    </row>
    <row r="101" spans="2:14" ht="21.75" customHeight="1">
      <c r="B101" s="283"/>
      <c r="C101" s="255"/>
      <c r="D101" s="61" t="s">
        <v>65</v>
      </c>
      <c r="E101" s="242"/>
      <c r="F101" s="242"/>
      <c r="G101" s="242"/>
      <c r="H101" s="242"/>
      <c r="I101" s="242"/>
      <c r="J101" s="242"/>
      <c r="K101" s="242"/>
      <c r="L101" s="242"/>
    </row>
    <row r="102" spans="2:14">
      <c r="B102" s="283"/>
      <c r="C102" s="255"/>
      <c r="D102" s="60" t="s">
        <v>38</v>
      </c>
      <c r="E102" s="242"/>
      <c r="F102" s="242"/>
      <c r="G102" s="242"/>
      <c r="H102" s="242"/>
      <c r="I102" s="242"/>
      <c r="J102" s="242"/>
      <c r="K102" s="242"/>
      <c r="L102" s="242"/>
    </row>
    <row r="103" spans="2:14" ht="54.75" customHeight="1">
      <c r="B103" s="283"/>
      <c r="C103" s="255"/>
      <c r="D103" s="61" t="s">
        <v>66</v>
      </c>
      <c r="E103" s="242"/>
      <c r="F103" s="242"/>
      <c r="G103" s="242"/>
      <c r="H103" s="242"/>
      <c r="I103" s="242"/>
      <c r="J103" s="242"/>
      <c r="K103" s="242"/>
      <c r="L103" s="242"/>
      <c r="M103" s="62"/>
    </row>
    <row r="104" spans="2:14" ht="22.5" customHeight="1">
      <c r="B104" s="283"/>
      <c r="C104" s="255"/>
      <c r="D104" s="60" t="s">
        <v>40</v>
      </c>
      <c r="E104" s="242"/>
      <c r="F104" s="242"/>
      <c r="G104" s="242"/>
      <c r="H104" s="242"/>
      <c r="I104" s="242"/>
      <c r="J104" s="242"/>
      <c r="K104" s="242"/>
      <c r="L104" s="242"/>
    </row>
    <row r="105" spans="2:14" ht="38.25" customHeight="1">
      <c r="B105" s="284"/>
      <c r="C105" s="256"/>
      <c r="D105" s="63" t="s">
        <v>67</v>
      </c>
      <c r="E105" s="242"/>
      <c r="F105" s="242"/>
      <c r="G105" s="242"/>
      <c r="H105" s="242"/>
      <c r="I105" s="242"/>
      <c r="J105" s="242"/>
      <c r="K105" s="242"/>
      <c r="L105" s="242"/>
    </row>
    <row r="106" spans="2:14" ht="39.75" customHeight="1">
      <c r="B106" s="243" t="s">
        <v>42</v>
      </c>
      <c r="C106" s="244"/>
      <c r="D106" s="244"/>
      <c r="E106" s="244"/>
      <c r="F106" s="244"/>
      <c r="G106" s="244"/>
      <c r="H106" s="244"/>
      <c r="I106" s="244"/>
      <c r="J106" s="244"/>
      <c r="K106" s="244"/>
      <c r="L106" s="245"/>
    </row>
    <row r="107" spans="2:14">
      <c r="B107" s="243"/>
      <c r="C107" s="244"/>
      <c r="D107" s="244" t="s">
        <v>43</v>
      </c>
      <c r="E107" s="244"/>
      <c r="F107" s="244"/>
      <c r="G107" s="244"/>
      <c r="H107" s="244"/>
      <c r="I107" s="244"/>
      <c r="J107" s="244"/>
      <c r="K107" s="244"/>
      <c r="L107" s="245"/>
    </row>
    <row r="108" spans="2:14" ht="36" customHeight="1">
      <c r="B108" s="287"/>
      <c r="C108" s="282">
        <v>11001</v>
      </c>
      <c r="D108" s="60" t="s">
        <v>44</v>
      </c>
      <c r="E108" s="196">
        <v>17646.999</v>
      </c>
      <c r="F108" s="196">
        <v>30412</v>
      </c>
      <c r="G108" s="196">
        <f>4800+2000+500</f>
        <v>7300</v>
      </c>
      <c r="H108" s="196">
        <f>+G108+4800+500+2000</f>
        <v>14600</v>
      </c>
      <c r="I108" s="196">
        <f>+H108+G108</f>
        <v>21900</v>
      </c>
      <c r="J108" s="196">
        <v>22095.599999999999</v>
      </c>
      <c r="K108" s="196">
        <v>32065.7</v>
      </c>
      <c r="L108" s="196">
        <v>32799.699999999997</v>
      </c>
      <c r="M108" s="62"/>
      <c r="N108" s="62"/>
    </row>
    <row r="109" spans="2:14" ht="36">
      <c r="B109" s="288"/>
      <c r="C109" s="283"/>
      <c r="D109" s="61" t="s">
        <v>65</v>
      </c>
      <c r="E109" s="66"/>
      <c r="F109" s="65"/>
      <c r="G109" s="65"/>
      <c r="H109" s="65"/>
      <c r="I109" s="65"/>
      <c r="J109" s="65"/>
      <c r="K109" s="66"/>
      <c r="L109" s="66"/>
    </row>
    <row r="110" spans="2:14">
      <c r="B110" s="288"/>
      <c r="C110" s="283"/>
      <c r="D110" s="60" t="s">
        <v>46</v>
      </c>
      <c r="E110" s="66"/>
      <c r="F110" s="65"/>
      <c r="G110" s="65"/>
      <c r="H110" s="65"/>
      <c r="I110" s="65"/>
      <c r="J110" s="65"/>
      <c r="K110" s="66"/>
      <c r="L110" s="66"/>
    </row>
    <row r="111" spans="2:14" ht="78" customHeight="1">
      <c r="B111" s="288"/>
      <c r="C111" s="283"/>
      <c r="D111" s="61" t="s">
        <v>68</v>
      </c>
      <c r="E111" s="66"/>
      <c r="F111" s="65"/>
      <c r="G111" s="65"/>
      <c r="H111" s="65"/>
      <c r="I111" s="65"/>
      <c r="J111" s="65"/>
      <c r="K111" s="66"/>
      <c r="L111" s="66"/>
    </row>
    <row r="112" spans="2:14" ht="23.25" customHeight="1">
      <c r="B112" s="288"/>
      <c r="C112" s="283"/>
      <c r="D112" s="60" t="s">
        <v>48</v>
      </c>
      <c r="E112" s="66"/>
      <c r="F112" s="65"/>
      <c r="G112" s="65"/>
      <c r="H112" s="65"/>
      <c r="I112" s="65"/>
      <c r="J112" s="65"/>
      <c r="K112" s="66"/>
      <c r="L112" s="66"/>
    </row>
    <row r="113" spans="2:13" ht="27" customHeight="1">
      <c r="B113" s="288"/>
      <c r="C113" s="284"/>
      <c r="D113" s="63" t="s">
        <v>49</v>
      </c>
      <c r="E113" s="66"/>
      <c r="F113" s="65"/>
      <c r="G113" s="65"/>
      <c r="H113" s="65"/>
      <c r="I113" s="65"/>
      <c r="J113" s="65"/>
      <c r="K113" s="66"/>
      <c r="L113" s="66"/>
    </row>
    <row r="114" spans="2:13">
      <c r="B114" s="238" t="s">
        <v>7</v>
      </c>
      <c r="C114" s="239"/>
      <c r="D114" s="239"/>
      <c r="E114" s="239"/>
      <c r="F114" s="239"/>
      <c r="G114" s="239"/>
      <c r="H114" s="239"/>
      <c r="I114" s="239"/>
      <c r="J114" s="239"/>
      <c r="K114" s="239"/>
      <c r="L114" s="240"/>
    </row>
    <row r="115" spans="2:13">
      <c r="B115" s="251">
        <v>1137</v>
      </c>
      <c r="C115" s="254"/>
      <c r="D115" s="60" t="s">
        <v>36</v>
      </c>
      <c r="E115" s="241">
        <f>+E129+E123</f>
        <v>126735.47</v>
      </c>
      <c r="F115" s="241">
        <f t="shared" ref="F115:L115" si="4">+F129+F123</f>
        <v>119596</v>
      </c>
      <c r="G115" s="241">
        <f t="shared" si="4"/>
        <v>31775</v>
      </c>
      <c r="H115" s="241">
        <f t="shared" si="4"/>
        <v>63550</v>
      </c>
      <c r="I115" s="241">
        <f t="shared" si="4"/>
        <v>95325</v>
      </c>
      <c r="J115" s="241">
        <f t="shared" si="4"/>
        <v>127100</v>
      </c>
      <c r="K115" s="241">
        <f t="shared" si="4"/>
        <v>127100</v>
      </c>
      <c r="L115" s="241">
        <f t="shared" si="4"/>
        <v>127100</v>
      </c>
    </row>
    <row r="116" spans="2:13" ht="23.25" customHeight="1">
      <c r="B116" s="252"/>
      <c r="C116" s="255"/>
      <c r="D116" s="61" t="s">
        <v>69</v>
      </c>
      <c r="E116" s="242"/>
      <c r="F116" s="242"/>
      <c r="G116" s="242"/>
      <c r="H116" s="242"/>
      <c r="I116" s="242"/>
      <c r="J116" s="242"/>
      <c r="K116" s="242"/>
      <c r="L116" s="242"/>
    </row>
    <row r="117" spans="2:13">
      <c r="B117" s="252"/>
      <c r="C117" s="255"/>
      <c r="D117" s="60" t="s">
        <v>38</v>
      </c>
      <c r="E117" s="242"/>
      <c r="F117" s="242"/>
      <c r="G117" s="242"/>
      <c r="H117" s="242"/>
      <c r="I117" s="242"/>
      <c r="J117" s="242"/>
      <c r="K117" s="242"/>
      <c r="L117" s="242"/>
    </row>
    <row r="118" spans="2:13" ht="39.75" customHeight="1">
      <c r="B118" s="252"/>
      <c r="C118" s="255"/>
      <c r="D118" s="61" t="s">
        <v>70</v>
      </c>
      <c r="E118" s="242"/>
      <c r="F118" s="242"/>
      <c r="G118" s="242"/>
      <c r="H118" s="242"/>
      <c r="I118" s="242"/>
      <c r="J118" s="242"/>
      <c r="K118" s="242"/>
      <c r="L118" s="242"/>
      <c r="M118" s="87"/>
    </row>
    <row r="119" spans="2:13" ht="24.75" customHeight="1">
      <c r="B119" s="252"/>
      <c r="C119" s="255"/>
      <c r="D119" s="60" t="s">
        <v>40</v>
      </c>
      <c r="E119" s="242"/>
      <c r="F119" s="242"/>
      <c r="G119" s="242"/>
      <c r="H119" s="242"/>
      <c r="I119" s="242"/>
      <c r="J119" s="242"/>
      <c r="K119" s="242"/>
      <c r="L119" s="242"/>
    </row>
    <row r="120" spans="2:13" ht="52.5" customHeight="1">
      <c r="B120" s="253"/>
      <c r="C120" s="256"/>
      <c r="D120" s="63" t="s">
        <v>71</v>
      </c>
      <c r="E120" s="242"/>
      <c r="F120" s="242"/>
      <c r="G120" s="242"/>
      <c r="H120" s="242"/>
      <c r="I120" s="242"/>
      <c r="J120" s="242"/>
      <c r="K120" s="242"/>
      <c r="L120" s="242"/>
    </row>
    <row r="121" spans="2:13" ht="39" customHeight="1">
      <c r="B121" s="243" t="s">
        <v>42</v>
      </c>
      <c r="C121" s="244"/>
      <c r="D121" s="244"/>
      <c r="E121" s="244"/>
      <c r="F121" s="244"/>
      <c r="G121" s="244"/>
      <c r="H121" s="244"/>
      <c r="I121" s="244"/>
      <c r="J121" s="244"/>
      <c r="K121" s="244"/>
      <c r="L121" s="245"/>
    </row>
    <row r="122" spans="2:13" ht="33.75" customHeight="1">
      <c r="B122" s="243"/>
      <c r="C122" s="244"/>
      <c r="D122" s="244" t="s">
        <v>43</v>
      </c>
      <c r="E122" s="244"/>
      <c r="F122" s="244"/>
      <c r="G122" s="244"/>
      <c r="H122" s="244"/>
      <c r="I122" s="244"/>
      <c r="J122" s="244"/>
      <c r="K122" s="244"/>
      <c r="L122" s="245"/>
    </row>
    <row r="123" spans="2:13" ht="24.75" customHeight="1">
      <c r="B123" s="287"/>
      <c r="C123" s="248">
        <v>11001</v>
      </c>
      <c r="D123" s="60" t="s">
        <v>44</v>
      </c>
      <c r="E123" s="196">
        <v>19700</v>
      </c>
      <c r="F123" s="196">
        <v>19700</v>
      </c>
      <c r="G123" s="196">
        <f>+J123/4</f>
        <v>4925</v>
      </c>
      <c r="H123" s="196">
        <f>+G123+G123</f>
        <v>9850</v>
      </c>
      <c r="I123" s="196">
        <f>+G123+H123</f>
        <v>14775</v>
      </c>
      <c r="J123" s="196">
        <v>19700</v>
      </c>
      <c r="K123" s="196">
        <v>19700</v>
      </c>
      <c r="L123" s="196">
        <v>19700</v>
      </c>
    </row>
    <row r="124" spans="2:13" ht="36">
      <c r="B124" s="288"/>
      <c r="C124" s="249"/>
      <c r="D124" s="61" t="s">
        <v>72</v>
      </c>
      <c r="E124" s="65"/>
      <c r="F124" s="65"/>
      <c r="G124" s="66"/>
      <c r="H124" s="66"/>
      <c r="I124" s="66"/>
      <c r="J124" s="65"/>
      <c r="K124" s="66"/>
      <c r="L124" s="66"/>
    </row>
    <row r="125" spans="2:13">
      <c r="B125" s="288"/>
      <c r="C125" s="249"/>
      <c r="D125" s="60" t="s">
        <v>46</v>
      </c>
      <c r="E125" s="65"/>
      <c r="F125" s="65"/>
      <c r="G125" s="66"/>
      <c r="H125" s="66"/>
      <c r="I125" s="66"/>
      <c r="J125" s="65"/>
      <c r="K125" s="66"/>
      <c r="L125" s="66"/>
    </row>
    <row r="126" spans="2:13" ht="69.75" customHeight="1">
      <c r="B126" s="288"/>
      <c r="C126" s="249"/>
      <c r="D126" s="61" t="s">
        <v>183</v>
      </c>
      <c r="E126" s="65"/>
      <c r="F126" s="65"/>
      <c r="G126" s="66"/>
      <c r="H126" s="66"/>
      <c r="I126" s="66"/>
      <c r="J126" s="65"/>
      <c r="K126" s="66"/>
      <c r="L126" s="66"/>
    </row>
    <row r="127" spans="2:13" ht="20.25" customHeight="1">
      <c r="B127" s="288"/>
      <c r="C127" s="249"/>
      <c r="D127" s="60" t="s">
        <v>48</v>
      </c>
      <c r="E127" s="65"/>
      <c r="F127" s="65"/>
      <c r="G127" s="66"/>
      <c r="H127" s="66"/>
      <c r="I127" s="66"/>
      <c r="J127" s="65"/>
      <c r="K127" s="66"/>
      <c r="L127" s="66"/>
    </row>
    <row r="128" spans="2:13" ht="28.5" customHeight="1">
      <c r="B128" s="289"/>
      <c r="C128" s="250"/>
      <c r="D128" s="63" t="s">
        <v>49</v>
      </c>
      <c r="E128" s="67"/>
      <c r="F128" s="67"/>
      <c r="G128" s="88"/>
      <c r="H128" s="88"/>
      <c r="I128" s="88"/>
      <c r="J128" s="67"/>
      <c r="K128" s="88"/>
      <c r="L128" s="88"/>
    </row>
    <row r="129" spans="2:13" ht="37.5" customHeight="1">
      <c r="B129" s="287"/>
      <c r="C129" s="248">
        <v>11003</v>
      </c>
      <c r="D129" s="60" t="s">
        <v>44</v>
      </c>
      <c r="E129" s="196">
        <v>107035.47</v>
      </c>
      <c r="F129" s="196">
        <v>99896</v>
      </c>
      <c r="G129" s="196">
        <f>+J129/4</f>
        <v>26850</v>
      </c>
      <c r="H129" s="196">
        <f>+G129+G129</f>
        <v>53700</v>
      </c>
      <c r="I129" s="196">
        <f>+H129+G129</f>
        <v>80550</v>
      </c>
      <c r="J129" s="196">
        <v>107400</v>
      </c>
      <c r="K129" s="196">
        <v>107400</v>
      </c>
      <c r="L129" s="196">
        <v>107400</v>
      </c>
      <c r="M129" s="62"/>
    </row>
    <row r="130" spans="2:13" ht="72">
      <c r="B130" s="288"/>
      <c r="C130" s="249"/>
      <c r="D130" s="61" t="s">
        <v>73</v>
      </c>
      <c r="E130" s="66"/>
      <c r="F130" s="65"/>
      <c r="G130" s="65"/>
      <c r="H130" s="65"/>
      <c r="I130" s="65"/>
      <c r="J130" s="65"/>
      <c r="K130" s="65"/>
      <c r="L130" s="65"/>
    </row>
    <row r="131" spans="2:13" ht="18" customHeight="1">
      <c r="B131" s="288"/>
      <c r="C131" s="249"/>
      <c r="D131" s="60" t="s">
        <v>46</v>
      </c>
      <c r="E131" s="66"/>
      <c r="F131" s="65"/>
      <c r="G131" s="65"/>
      <c r="H131" s="65"/>
      <c r="I131" s="65"/>
      <c r="J131" s="65"/>
      <c r="K131" s="65"/>
      <c r="L131" s="65"/>
    </row>
    <row r="132" spans="2:13" ht="36">
      <c r="B132" s="288"/>
      <c r="C132" s="249"/>
      <c r="D132" s="61" t="s">
        <v>74</v>
      </c>
      <c r="E132" s="66"/>
      <c r="F132" s="65"/>
      <c r="G132" s="65"/>
      <c r="H132" s="65"/>
      <c r="I132" s="65"/>
      <c r="J132" s="65"/>
      <c r="K132" s="65"/>
      <c r="L132" s="65"/>
    </row>
    <row r="133" spans="2:13">
      <c r="B133" s="288"/>
      <c r="C133" s="249"/>
      <c r="D133" s="60" t="s">
        <v>48</v>
      </c>
      <c r="E133" s="66"/>
      <c r="F133" s="65"/>
      <c r="G133" s="65"/>
      <c r="H133" s="65"/>
      <c r="I133" s="65"/>
      <c r="J133" s="65"/>
      <c r="K133" s="65"/>
      <c r="L133" s="65"/>
    </row>
    <row r="134" spans="2:13" ht="28.5" customHeight="1">
      <c r="B134" s="289"/>
      <c r="C134" s="250"/>
      <c r="D134" s="61" t="s">
        <v>52</v>
      </c>
      <c r="E134" s="88"/>
      <c r="F134" s="67"/>
      <c r="G134" s="67"/>
      <c r="H134" s="67"/>
      <c r="I134" s="67"/>
      <c r="J134" s="67"/>
      <c r="K134" s="67"/>
      <c r="L134" s="67"/>
    </row>
    <row r="135" spans="2:13">
      <c r="J135" s="62"/>
    </row>
  </sheetData>
  <mergeCells count="103">
    <mergeCell ref="D79:L79"/>
    <mergeCell ref="B122:C122"/>
    <mergeCell ref="D122:L122"/>
    <mergeCell ref="B123:B128"/>
    <mergeCell ref="C123:C128"/>
    <mergeCell ref="B129:B134"/>
    <mergeCell ref="C129:C134"/>
    <mergeCell ref="B72:C72"/>
    <mergeCell ref="D72:L72"/>
    <mergeCell ref="B73:B78"/>
    <mergeCell ref="C73:C78"/>
    <mergeCell ref="B80:B85"/>
    <mergeCell ref="C80:C85"/>
    <mergeCell ref="B79:C79"/>
    <mergeCell ref="B107:C107"/>
    <mergeCell ref="D107:L107"/>
    <mergeCell ref="B108:B113"/>
    <mergeCell ref="C108:C113"/>
    <mergeCell ref="I115:I120"/>
    <mergeCell ref="J115:J120"/>
    <mergeCell ref="K115:K120"/>
    <mergeCell ref="L115:L120"/>
    <mergeCell ref="D121:L121"/>
    <mergeCell ref="B114:C114"/>
    <mergeCell ref="D114:L114"/>
    <mergeCell ref="B115:B120"/>
    <mergeCell ref="C115:C120"/>
    <mergeCell ref="E115:E120"/>
    <mergeCell ref="F115:F120"/>
    <mergeCell ref="G115:G120"/>
    <mergeCell ref="H115:H120"/>
    <mergeCell ref="B121:C121"/>
    <mergeCell ref="B93:B98"/>
    <mergeCell ref="C93:C98"/>
    <mergeCell ref="B86:C86"/>
    <mergeCell ref="D86:L86"/>
    <mergeCell ref="K100:K105"/>
    <mergeCell ref="L100:L105"/>
    <mergeCell ref="B87:B92"/>
    <mergeCell ref="C87:C92"/>
    <mergeCell ref="B106:C106"/>
    <mergeCell ref="D106:L106"/>
    <mergeCell ref="B99:C99"/>
    <mergeCell ref="D99:L99"/>
    <mergeCell ref="B100:B105"/>
    <mergeCell ref="C100:C105"/>
    <mergeCell ref="E100:E105"/>
    <mergeCell ref="F100:F105"/>
    <mergeCell ref="G100:G105"/>
    <mergeCell ref="H100:H105"/>
    <mergeCell ref="I100:I105"/>
    <mergeCell ref="J100:J105"/>
    <mergeCell ref="D57:L57"/>
    <mergeCell ref="B44:C44"/>
    <mergeCell ref="D44:L44"/>
    <mergeCell ref="B45:B50"/>
    <mergeCell ref="C45:C50"/>
    <mergeCell ref="B65:C65"/>
    <mergeCell ref="D65:L65"/>
    <mergeCell ref="B66:B71"/>
    <mergeCell ref="C66:C71"/>
    <mergeCell ref="I58:I63"/>
    <mergeCell ref="J58:J63"/>
    <mergeCell ref="K58:K63"/>
    <mergeCell ref="L58:L63"/>
    <mergeCell ref="B64:C64"/>
    <mergeCell ref="D64:L64"/>
    <mergeCell ref="B58:B63"/>
    <mergeCell ref="C58:C63"/>
    <mergeCell ref="E58:E63"/>
    <mergeCell ref="F58:F63"/>
    <mergeCell ref="G58:G63"/>
    <mergeCell ref="H58:H63"/>
    <mergeCell ref="B32:B37"/>
    <mergeCell ref="C32:C37"/>
    <mergeCell ref="B26:B31"/>
    <mergeCell ref="C26:C31"/>
    <mergeCell ref="B57:C57"/>
    <mergeCell ref="B38:B43"/>
    <mergeCell ref="C38:C43"/>
    <mergeCell ref="B51:B56"/>
    <mergeCell ref="C51:C56"/>
    <mergeCell ref="B4:C4"/>
    <mergeCell ref="B8:C9"/>
    <mergeCell ref="D8:D9"/>
    <mergeCell ref="B11:C11"/>
    <mergeCell ref="D11:L11"/>
    <mergeCell ref="K12:K17"/>
    <mergeCell ref="B19:C19"/>
    <mergeCell ref="D19:L19"/>
    <mergeCell ref="B20:B25"/>
    <mergeCell ref="C20:C25"/>
    <mergeCell ref="L12:L17"/>
    <mergeCell ref="B18:C18"/>
    <mergeCell ref="D18:L18"/>
    <mergeCell ref="B12:B17"/>
    <mergeCell ref="C12:C17"/>
    <mergeCell ref="E12:E17"/>
    <mergeCell ref="F12:F17"/>
    <mergeCell ref="G12:G17"/>
    <mergeCell ref="H12:H17"/>
    <mergeCell ref="I12:I17"/>
    <mergeCell ref="J12:J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9"/>
  <sheetViews>
    <sheetView tabSelected="1" topLeftCell="A10" zoomScale="70" zoomScaleNormal="70" workbookViewId="0">
      <selection activeCell="I17" sqref="I17:I21"/>
    </sheetView>
  </sheetViews>
  <sheetFormatPr defaultRowHeight="14.25"/>
  <cols>
    <col min="1" max="1" width="1" style="89" customWidth="1"/>
    <col min="2" max="2" width="45.28515625" style="89" customWidth="1"/>
    <col min="3" max="3" width="36" style="89" customWidth="1"/>
    <col min="4" max="4" width="46.5703125" style="89" customWidth="1"/>
    <col min="5" max="5" width="18.85546875" style="89" customWidth="1"/>
    <col min="6" max="6" width="15.5703125" style="89" customWidth="1"/>
    <col min="7" max="7" width="17.140625" style="89" customWidth="1"/>
    <col min="8" max="8" width="12" style="89" customWidth="1"/>
    <col min="9" max="9" width="71.7109375" style="89" customWidth="1"/>
    <col min="10" max="10" width="41.28515625" style="89" customWidth="1"/>
    <col min="11" max="16384" width="9.140625" style="89"/>
  </cols>
  <sheetData>
    <row r="1" spans="2:10">
      <c r="B1" s="2" t="s">
        <v>17</v>
      </c>
    </row>
    <row r="3" spans="2:10">
      <c r="B3" s="6" t="s">
        <v>19</v>
      </c>
      <c r="C3" s="5">
        <v>104021</v>
      </c>
    </row>
    <row r="4" spans="2:10">
      <c r="B4" s="6" t="s">
        <v>18</v>
      </c>
      <c r="C4" s="5" t="s">
        <v>134</v>
      </c>
    </row>
    <row r="6" spans="2:10">
      <c r="B6" s="2" t="s">
        <v>20</v>
      </c>
    </row>
    <row r="7" spans="2:10">
      <c r="B7" s="2"/>
    </row>
    <row r="8" spans="2:10" ht="28.5" customHeight="1">
      <c r="B8" s="28" t="s">
        <v>21</v>
      </c>
      <c r="C8" s="28" t="s">
        <v>22</v>
      </c>
      <c r="D8" s="30" t="s">
        <v>23</v>
      </c>
      <c r="E8" s="34"/>
      <c r="F8" s="34"/>
      <c r="G8" s="34"/>
      <c r="H8" s="31"/>
      <c r="I8" s="28" t="s">
        <v>24</v>
      </c>
      <c r="J8" s="293" t="s">
        <v>166</v>
      </c>
    </row>
    <row r="9" spans="2:10">
      <c r="B9" s="33"/>
      <c r="C9" s="33"/>
      <c r="D9" s="28" t="s">
        <v>25</v>
      </c>
      <c r="E9" s="30" t="s">
        <v>26</v>
      </c>
      <c r="F9" s="31"/>
      <c r="G9" s="30" t="s">
        <v>27</v>
      </c>
      <c r="H9" s="31"/>
      <c r="I9" s="33"/>
      <c r="J9" s="294"/>
    </row>
    <row r="10" spans="2:10" ht="24.75" customHeight="1">
      <c r="B10" s="29"/>
      <c r="C10" s="29"/>
      <c r="D10" s="29"/>
      <c r="E10" s="32" t="s">
        <v>28</v>
      </c>
      <c r="F10" s="32" t="s">
        <v>29</v>
      </c>
      <c r="G10" s="32" t="s">
        <v>28</v>
      </c>
      <c r="H10" s="32" t="s">
        <v>29</v>
      </c>
      <c r="I10" s="29"/>
      <c r="J10" s="295"/>
    </row>
    <row r="11" spans="2:10" ht="29.25" customHeight="1">
      <c r="B11" s="296" t="s">
        <v>221</v>
      </c>
      <c r="C11" s="296" t="s">
        <v>222</v>
      </c>
      <c r="D11" s="37" t="s">
        <v>223</v>
      </c>
      <c r="E11" s="36">
        <v>5</v>
      </c>
      <c r="F11" s="36"/>
      <c r="G11" s="36">
        <v>-1.5</v>
      </c>
      <c r="H11" s="36" t="s">
        <v>266</v>
      </c>
      <c r="I11" s="296" t="s">
        <v>268</v>
      </c>
      <c r="J11" s="90"/>
    </row>
    <row r="12" spans="2:10" ht="41.25" customHeight="1">
      <c r="B12" s="297"/>
      <c r="C12" s="297"/>
      <c r="D12" s="37" t="s">
        <v>224</v>
      </c>
      <c r="E12" s="36">
        <v>2.14</v>
      </c>
      <c r="F12" s="36"/>
      <c r="G12" s="36">
        <v>1.92</v>
      </c>
      <c r="H12" s="36" t="s">
        <v>267</v>
      </c>
      <c r="I12" s="297"/>
      <c r="J12" s="90"/>
    </row>
    <row r="13" spans="2:10" ht="41.25" customHeight="1">
      <c r="B13" s="297"/>
      <c r="C13" s="297"/>
      <c r="D13" s="37" t="s">
        <v>225</v>
      </c>
      <c r="E13" s="36">
        <v>0.09</v>
      </c>
      <c r="F13" s="36"/>
      <c r="G13" s="36">
        <v>0.14000000000000001</v>
      </c>
      <c r="H13" s="36" t="s">
        <v>267</v>
      </c>
      <c r="I13" s="297"/>
      <c r="J13" s="90"/>
    </row>
    <row r="14" spans="2:10" ht="53.25" customHeight="1">
      <c r="B14" s="297"/>
      <c r="C14" s="297"/>
      <c r="D14" s="36" t="s">
        <v>226</v>
      </c>
      <c r="E14" s="36" t="s">
        <v>228</v>
      </c>
      <c r="F14" s="36" t="s">
        <v>229</v>
      </c>
      <c r="G14" s="36" t="s">
        <v>230</v>
      </c>
      <c r="H14" s="36" t="s">
        <v>231</v>
      </c>
      <c r="I14" s="297"/>
      <c r="J14" s="90"/>
    </row>
    <row r="15" spans="2:10" ht="53.25" customHeight="1">
      <c r="B15" s="297"/>
      <c r="C15" s="297"/>
      <c r="D15" s="36" t="s">
        <v>227</v>
      </c>
      <c r="E15" s="36" t="s">
        <v>232</v>
      </c>
      <c r="F15" s="36" t="s">
        <v>143</v>
      </c>
      <c r="G15" s="36" t="s">
        <v>233</v>
      </c>
      <c r="H15" s="36" t="s">
        <v>231</v>
      </c>
      <c r="I15" s="297"/>
      <c r="J15" s="90"/>
    </row>
    <row r="16" spans="2:10" ht="57" customHeight="1">
      <c r="B16" s="298"/>
      <c r="C16" s="298"/>
      <c r="D16" s="36" t="s">
        <v>273</v>
      </c>
      <c r="E16" s="36"/>
      <c r="F16" s="36"/>
      <c r="G16" s="36" t="s">
        <v>274</v>
      </c>
      <c r="H16" s="36" t="s">
        <v>142</v>
      </c>
      <c r="I16" s="298"/>
      <c r="J16" s="90"/>
    </row>
    <row r="17" spans="2:10" ht="55.5" customHeight="1">
      <c r="B17" s="296" t="s">
        <v>175</v>
      </c>
      <c r="C17" s="296" t="s">
        <v>238</v>
      </c>
      <c r="D17" s="36" t="s">
        <v>234</v>
      </c>
      <c r="E17" s="36">
        <v>8.8000000000000007</v>
      </c>
      <c r="F17" s="36">
        <v>2020</v>
      </c>
      <c r="G17" s="36" t="s">
        <v>262</v>
      </c>
      <c r="H17" s="36">
        <v>2024</v>
      </c>
      <c r="I17" s="299" t="s">
        <v>275</v>
      </c>
      <c r="J17" s="90"/>
    </row>
    <row r="18" spans="2:10" ht="77.25" customHeight="1">
      <c r="B18" s="297"/>
      <c r="C18" s="297"/>
      <c r="D18" s="36" t="s">
        <v>261</v>
      </c>
      <c r="E18" s="36">
        <v>11.5</v>
      </c>
      <c r="F18" s="36">
        <v>2020</v>
      </c>
      <c r="G18" s="36" t="s">
        <v>263</v>
      </c>
      <c r="H18" s="36">
        <v>2024</v>
      </c>
      <c r="I18" s="300"/>
      <c r="J18" s="90"/>
    </row>
    <row r="19" spans="2:10" ht="57" customHeight="1">
      <c r="B19" s="297"/>
      <c r="C19" s="297"/>
      <c r="D19" s="36" t="s">
        <v>235</v>
      </c>
      <c r="E19" s="36">
        <v>80.400000000000006</v>
      </c>
      <c r="F19" s="36">
        <v>2020</v>
      </c>
      <c r="G19" s="36" t="s">
        <v>264</v>
      </c>
      <c r="H19" s="36">
        <v>2024</v>
      </c>
      <c r="I19" s="300"/>
      <c r="J19" s="90"/>
    </row>
    <row r="20" spans="2:10" ht="48.75" customHeight="1">
      <c r="B20" s="297"/>
      <c r="C20" s="297"/>
      <c r="D20" s="36" t="s">
        <v>236</v>
      </c>
      <c r="E20" s="36">
        <v>25.4</v>
      </c>
      <c r="F20" s="36">
        <v>2020</v>
      </c>
      <c r="G20" s="36" t="s">
        <v>265</v>
      </c>
      <c r="H20" s="36">
        <v>2024</v>
      </c>
      <c r="I20" s="300"/>
      <c r="J20" s="90"/>
    </row>
    <row r="21" spans="2:10" ht="60" customHeight="1">
      <c r="B21" s="298"/>
      <c r="C21" s="298"/>
      <c r="D21" s="36" t="s">
        <v>237</v>
      </c>
      <c r="E21" s="36">
        <v>24.4</v>
      </c>
      <c r="F21" s="36">
        <v>2020</v>
      </c>
      <c r="G21" s="36" t="s">
        <v>265</v>
      </c>
      <c r="H21" s="36">
        <v>2024</v>
      </c>
      <c r="I21" s="301"/>
      <c r="J21" s="90"/>
    </row>
    <row r="22" spans="2:10" ht="90">
      <c r="B22" s="296" t="s">
        <v>70</v>
      </c>
      <c r="C22" s="296" t="s">
        <v>79</v>
      </c>
      <c r="D22" s="36" t="s">
        <v>75</v>
      </c>
      <c r="E22" s="36">
        <v>96.5</v>
      </c>
      <c r="F22" s="36" t="s">
        <v>133</v>
      </c>
      <c r="G22" s="36">
        <v>100</v>
      </c>
      <c r="H22" s="36" t="s">
        <v>154</v>
      </c>
      <c r="I22" s="296" t="s">
        <v>269</v>
      </c>
      <c r="J22" s="90"/>
    </row>
    <row r="23" spans="2:10" ht="36" customHeight="1">
      <c r="B23" s="297"/>
      <c r="C23" s="297"/>
      <c r="D23" s="36" t="s">
        <v>76</v>
      </c>
      <c r="E23" s="36">
        <v>34.4</v>
      </c>
      <c r="F23" s="36" t="s">
        <v>133</v>
      </c>
      <c r="G23" s="36">
        <v>47</v>
      </c>
      <c r="H23" s="36" t="s">
        <v>154</v>
      </c>
      <c r="I23" s="297"/>
      <c r="J23" s="90"/>
    </row>
    <row r="24" spans="2:10" ht="46.5" customHeight="1">
      <c r="B24" s="298"/>
      <c r="C24" s="298"/>
      <c r="D24" s="36" t="s">
        <v>77</v>
      </c>
      <c r="E24" s="36">
        <v>3.6</v>
      </c>
      <c r="F24" s="36" t="s">
        <v>133</v>
      </c>
      <c r="G24" s="36">
        <v>5</v>
      </c>
      <c r="H24" s="36" t="s">
        <v>154</v>
      </c>
      <c r="I24" s="298"/>
      <c r="J24" s="90"/>
    </row>
    <row r="25" spans="2:10" ht="166.5" customHeight="1">
      <c r="B25" s="296" t="s">
        <v>66</v>
      </c>
      <c r="C25" s="296" t="s">
        <v>78</v>
      </c>
      <c r="D25" s="36" t="s">
        <v>239</v>
      </c>
      <c r="E25" s="36">
        <v>240</v>
      </c>
      <c r="F25" s="36" t="s">
        <v>155</v>
      </c>
      <c r="G25" s="36">
        <v>280</v>
      </c>
      <c r="H25" s="36" t="s">
        <v>154</v>
      </c>
      <c r="I25" s="36" t="s">
        <v>270</v>
      </c>
      <c r="J25" s="90"/>
    </row>
    <row r="26" spans="2:10" ht="366.75" customHeight="1">
      <c r="B26" s="297"/>
      <c r="C26" s="297"/>
      <c r="D26" s="36" t="s">
        <v>240</v>
      </c>
      <c r="E26" s="36">
        <v>320</v>
      </c>
      <c r="F26" s="36" t="s">
        <v>155</v>
      </c>
      <c r="G26" s="36">
        <v>350</v>
      </c>
      <c r="H26" s="36" t="s">
        <v>154</v>
      </c>
      <c r="I26" s="36" t="s">
        <v>271</v>
      </c>
      <c r="J26" s="90"/>
    </row>
    <row r="27" spans="2:10" ht="123.75" customHeight="1">
      <c r="B27" s="298"/>
      <c r="C27" s="298"/>
      <c r="D27" s="36" t="s">
        <v>241</v>
      </c>
      <c r="E27" s="42">
        <v>201</v>
      </c>
      <c r="F27" s="42" t="s">
        <v>133</v>
      </c>
      <c r="G27" s="42">
        <v>1092</v>
      </c>
      <c r="H27" s="36" t="s">
        <v>154</v>
      </c>
      <c r="I27" s="36" t="s">
        <v>272</v>
      </c>
      <c r="J27" s="91"/>
    </row>
    <row r="28" spans="2:10" ht="15">
      <c r="B28" s="92"/>
      <c r="I28" s="93"/>
    </row>
    <row r="29" spans="2:10">
      <c r="I29" s="93"/>
    </row>
  </sheetData>
  <mergeCells count="12">
    <mergeCell ref="J8:J10"/>
    <mergeCell ref="I22:I24"/>
    <mergeCell ref="B25:B27"/>
    <mergeCell ref="C25:C27"/>
    <mergeCell ref="B11:B16"/>
    <mergeCell ref="C11:C16"/>
    <mergeCell ref="B17:B21"/>
    <mergeCell ref="C17:C21"/>
    <mergeCell ref="B22:B24"/>
    <mergeCell ref="C22:C24"/>
    <mergeCell ref="I11:I16"/>
    <mergeCell ref="I17:I21"/>
  </mergeCells>
  <phoneticPr fontId="84" type="noConversion"/>
  <pageMargins left="0.16" right="0.24" top="0.44" bottom="0.31" header="0.17" footer="0.16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0"/>
  <sheetViews>
    <sheetView topLeftCell="A7" zoomScale="70" zoomScaleNormal="70" workbookViewId="0">
      <selection activeCell="Q81" sqref="Q81"/>
    </sheetView>
  </sheetViews>
  <sheetFormatPr defaultRowHeight="16.5"/>
  <cols>
    <col min="1" max="1" width="4" style="102" customWidth="1"/>
    <col min="2" max="2" width="44.85546875" style="102" customWidth="1"/>
    <col min="3" max="3" width="62.140625" style="102" customWidth="1"/>
    <col min="4" max="4" width="22.85546875" style="102" customWidth="1"/>
    <col min="5" max="5" width="20.42578125" style="102" customWidth="1"/>
    <col min="6" max="6" width="19.140625" style="102" customWidth="1"/>
    <col min="7" max="7" width="19.85546875" style="102" customWidth="1"/>
    <col min="8" max="8" width="19.7109375" style="102" customWidth="1"/>
    <col min="9" max="9" width="21.42578125" style="102" bestFit="1" customWidth="1"/>
    <col min="10" max="10" width="20.140625" style="102" customWidth="1"/>
    <col min="11" max="11" width="22" style="102" customWidth="1"/>
    <col min="12" max="12" width="12.85546875" style="102" customWidth="1"/>
    <col min="13" max="13" width="9.140625" style="102"/>
    <col min="14" max="14" width="15.85546875" style="102" bestFit="1" customWidth="1"/>
    <col min="15" max="15" width="13.5703125" style="102" bestFit="1" customWidth="1"/>
    <col min="16" max="16" width="11.140625" style="102" customWidth="1"/>
    <col min="17" max="16384" width="9.140625" style="102"/>
  </cols>
  <sheetData>
    <row r="1" spans="2:3">
      <c r="C1" s="103"/>
    </row>
    <row r="2" spans="2:3">
      <c r="B2" s="104" t="s">
        <v>0</v>
      </c>
      <c r="C2" s="103"/>
    </row>
    <row r="3" spans="2:3">
      <c r="B3" s="105"/>
      <c r="C3" s="103"/>
    </row>
    <row r="4" spans="2:3" ht="33">
      <c r="B4" s="106" t="s">
        <v>8</v>
      </c>
      <c r="C4" s="107">
        <v>104021</v>
      </c>
    </row>
    <row r="5" spans="2:3" ht="33">
      <c r="B5" s="106" t="s">
        <v>9</v>
      </c>
      <c r="C5" s="107" t="s">
        <v>31</v>
      </c>
    </row>
    <row r="6" spans="2:3">
      <c r="C6" s="103"/>
    </row>
    <row r="7" spans="2:3">
      <c r="B7" s="104" t="s">
        <v>80</v>
      </c>
      <c r="C7" s="103"/>
    </row>
    <row r="8" spans="2:3">
      <c r="C8" s="103"/>
    </row>
    <row r="9" spans="2:3">
      <c r="B9" s="108" t="s">
        <v>81</v>
      </c>
      <c r="C9" s="109" t="s">
        <v>82</v>
      </c>
    </row>
    <row r="10" spans="2:3" ht="54.75" customHeight="1">
      <c r="B10" s="107">
        <v>1108</v>
      </c>
      <c r="C10" s="107" t="s">
        <v>37</v>
      </c>
    </row>
    <row r="11" spans="2:3">
      <c r="B11" s="110"/>
      <c r="C11" s="103"/>
    </row>
    <row r="12" spans="2:3">
      <c r="B12" s="111" t="s">
        <v>83</v>
      </c>
      <c r="C12" s="103"/>
    </row>
    <row r="13" spans="2:3">
      <c r="B13" s="110"/>
      <c r="C13" s="103"/>
    </row>
    <row r="14" spans="2:3" ht="18" customHeight="1">
      <c r="B14" s="106" t="s">
        <v>84</v>
      </c>
      <c r="C14" s="112" t="s">
        <v>85</v>
      </c>
    </row>
    <row r="15" spans="2:3" ht="15" customHeight="1">
      <c r="B15" s="106" t="s">
        <v>86</v>
      </c>
      <c r="C15" s="107">
        <v>104021</v>
      </c>
    </row>
    <row r="16" spans="2:3" ht="33">
      <c r="B16" s="106" t="s">
        <v>87</v>
      </c>
      <c r="C16" s="107" t="s">
        <v>88</v>
      </c>
    </row>
    <row r="17" spans="2:15">
      <c r="B17" s="106" t="s">
        <v>89</v>
      </c>
      <c r="C17" s="107">
        <v>1108</v>
      </c>
      <c r="D17" s="311" t="s">
        <v>90</v>
      </c>
      <c r="E17" s="311"/>
      <c r="F17" s="311"/>
      <c r="G17" s="311"/>
      <c r="H17" s="311"/>
      <c r="I17" s="311"/>
      <c r="J17" s="311"/>
      <c r="K17" s="311"/>
      <c r="L17" s="311"/>
    </row>
    <row r="18" spans="2:15" ht="15" customHeight="1">
      <c r="B18" s="106" t="s">
        <v>91</v>
      </c>
      <c r="C18" s="107">
        <v>11001</v>
      </c>
      <c r="D18" s="305" t="s">
        <v>150</v>
      </c>
      <c r="E18" s="305" t="s">
        <v>151</v>
      </c>
      <c r="F18" s="302" t="s">
        <v>146</v>
      </c>
      <c r="G18" s="302" t="s">
        <v>147</v>
      </c>
      <c r="H18" s="302" t="s">
        <v>152</v>
      </c>
      <c r="I18" s="305" t="s">
        <v>148</v>
      </c>
      <c r="J18" s="305" t="s">
        <v>142</v>
      </c>
      <c r="K18" s="305" t="s">
        <v>153</v>
      </c>
      <c r="L18" s="308"/>
    </row>
    <row r="19" spans="2:15" ht="63.75" customHeight="1">
      <c r="B19" s="113" t="s">
        <v>44</v>
      </c>
      <c r="C19" s="107" t="s">
        <v>92</v>
      </c>
      <c r="D19" s="306"/>
      <c r="E19" s="306"/>
      <c r="F19" s="303"/>
      <c r="G19" s="303"/>
      <c r="H19" s="303"/>
      <c r="I19" s="306"/>
      <c r="J19" s="306"/>
      <c r="K19" s="306"/>
      <c r="L19" s="309"/>
      <c r="O19" s="114"/>
    </row>
    <row r="20" spans="2:15" ht="64.5" customHeight="1">
      <c r="B20" s="113" t="s">
        <v>93</v>
      </c>
      <c r="C20" s="107" t="s">
        <v>47</v>
      </c>
      <c r="D20" s="306"/>
      <c r="E20" s="306"/>
      <c r="F20" s="303"/>
      <c r="G20" s="303"/>
      <c r="H20" s="303"/>
      <c r="I20" s="306"/>
      <c r="J20" s="306"/>
      <c r="K20" s="306"/>
      <c r="L20" s="309"/>
      <c r="O20" s="114"/>
    </row>
    <row r="21" spans="2:15" ht="20.25" customHeight="1">
      <c r="B21" s="113" t="s">
        <v>48</v>
      </c>
      <c r="C21" s="107" t="s">
        <v>49</v>
      </c>
      <c r="D21" s="306"/>
      <c r="E21" s="306"/>
      <c r="F21" s="303"/>
      <c r="G21" s="303"/>
      <c r="H21" s="303"/>
      <c r="I21" s="306"/>
      <c r="J21" s="306"/>
      <c r="K21" s="306"/>
      <c r="L21" s="309"/>
    </row>
    <row r="22" spans="2:15" ht="48" customHeight="1">
      <c r="B22" s="107" t="s">
        <v>135</v>
      </c>
      <c r="C22" s="107" t="s">
        <v>94</v>
      </c>
      <c r="D22" s="306"/>
      <c r="E22" s="306"/>
      <c r="F22" s="303"/>
      <c r="G22" s="303"/>
      <c r="H22" s="303"/>
      <c r="I22" s="306"/>
      <c r="J22" s="306"/>
      <c r="K22" s="306"/>
      <c r="L22" s="309"/>
    </row>
    <row r="23" spans="2:15" ht="21" customHeight="1">
      <c r="B23" s="115"/>
      <c r="C23" s="116" t="s">
        <v>95</v>
      </c>
      <c r="D23" s="307"/>
      <c r="E23" s="307"/>
      <c r="F23" s="304"/>
      <c r="G23" s="304"/>
      <c r="H23" s="304"/>
      <c r="I23" s="307"/>
      <c r="J23" s="307"/>
      <c r="K23" s="307"/>
      <c r="L23" s="310"/>
    </row>
    <row r="24" spans="2:15" ht="26.25" customHeight="1">
      <c r="B24" s="112" t="s">
        <v>103</v>
      </c>
      <c r="C24" s="117" t="s">
        <v>96</v>
      </c>
      <c r="D24" s="118">
        <v>10</v>
      </c>
      <c r="E24" s="118">
        <v>10</v>
      </c>
      <c r="F24" s="112"/>
      <c r="G24" s="112"/>
      <c r="H24" s="112"/>
      <c r="I24" s="118">
        <v>10</v>
      </c>
      <c r="J24" s="118">
        <v>10</v>
      </c>
      <c r="K24" s="118">
        <v>10</v>
      </c>
      <c r="L24" s="112"/>
    </row>
    <row r="25" spans="2:15" ht="27" customHeight="1">
      <c r="B25" s="112" t="s">
        <v>103</v>
      </c>
      <c r="C25" s="118" t="s">
        <v>97</v>
      </c>
      <c r="D25" s="118">
        <v>45</v>
      </c>
      <c r="E25" s="118">
        <v>45</v>
      </c>
      <c r="F25" s="118"/>
      <c r="G25" s="118"/>
      <c r="H25" s="112"/>
      <c r="I25" s="118">
        <v>45</v>
      </c>
      <c r="J25" s="118">
        <v>45</v>
      </c>
      <c r="K25" s="118">
        <v>45</v>
      </c>
      <c r="L25" s="112"/>
    </row>
    <row r="26" spans="2:15" ht="32.25" customHeight="1">
      <c r="B26" s="112" t="s">
        <v>103</v>
      </c>
      <c r="C26" s="118" t="s">
        <v>98</v>
      </c>
      <c r="D26" s="118">
        <v>4</v>
      </c>
      <c r="E26" s="118">
        <v>4</v>
      </c>
      <c r="F26" s="112"/>
      <c r="G26" s="112"/>
      <c r="H26" s="112"/>
      <c r="I26" s="118">
        <v>4</v>
      </c>
      <c r="J26" s="118">
        <v>4</v>
      </c>
      <c r="K26" s="118">
        <v>4</v>
      </c>
      <c r="L26" s="112"/>
    </row>
    <row r="27" spans="2:15" ht="33" customHeight="1">
      <c r="B27" s="112" t="s">
        <v>103</v>
      </c>
      <c r="C27" s="119" t="s">
        <v>99</v>
      </c>
      <c r="D27" s="112">
        <v>14</v>
      </c>
      <c r="E27" s="112">
        <v>14</v>
      </c>
      <c r="F27" s="112"/>
      <c r="G27" s="112"/>
      <c r="H27" s="112"/>
      <c r="I27" s="112">
        <v>14</v>
      </c>
      <c r="J27" s="112">
        <v>14</v>
      </c>
      <c r="K27" s="112">
        <v>14</v>
      </c>
      <c r="L27" s="112"/>
      <c r="O27" s="114"/>
    </row>
    <row r="28" spans="2:15" ht="37.5" customHeight="1">
      <c r="B28" s="112" t="s">
        <v>103</v>
      </c>
      <c r="C28" s="120" t="s">
        <v>242</v>
      </c>
      <c r="D28" s="112"/>
      <c r="E28" s="112"/>
      <c r="F28" s="112">
        <v>30</v>
      </c>
      <c r="G28" s="112">
        <v>60</v>
      </c>
      <c r="H28" s="112">
        <v>90</v>
      </c>
      <c r="I28" s="112">
        <v>115</v>
      </c>
      <c r="J28" s="112"/>
      <c r="K28" s="112"/>
      <c r="L28" s="112"/>
      <c r="O28" s="114"/>
    </row>
    <row r="29" spans="2:15" ht="23.25" customHeight="1">
      <c r="B29" s="121" t="s">
        <v>100</v>
      </c>
      <c r="C29" s="122"/>
      <c r="D29" s="192">
        <f>+'Հավելված 3 Մաս 2'!E20</f>
        <v>2322788.7370000002</v>
      </c>
      <c r="E29" s="192">
        <f>+'Հավելված 3 Մաս 2'!F20</f>
        <v>2539297.6</v>
      </c>
      <c r="F29" s="192">
        <f>+'Հավելված 3 Մաս 2'!G20</f>
        <v>641359.625</v>
      </c>
      <c r="G29" s="192">
        <f>+'Հավելված 3 Մաս 2'!H20</f>
        <v>1282719.25</v>
      </c>
      <c r="H29" s="192">
        <f>+'Հավելված 3 Մաս 2'!I20</f>
        <v>1924078.875</v>
      </c>
      <c r="I29" s="192">
        <f>+'Հավելված 3 Մաս 2'!J20</f>
        <v>2565438.5</v>
      </c>
      <c r="J29" s="192">
        <f>+'Հավելված 3 Մաս 2'!K20</f>
        <v>2617877.0900000003</v>
      </c>
      <c r="K29" s="192">
        <f>+'Հավելված 3 Մաս 2'!L20</f>
        <v>2654060.7900000005</v>
      </c>
      <c r="L29" s="123"/>
      <c r="O29" s="114"/>
    </row>
    <row r="30" spans="2:15" ht="27.75" customHeight="1">
      <c r="B30" s="124"/>
      <c r="C30" s="125"/>
      <c r="D30" s="126"/>
      <c r="E30" s="124"/>
      <c r="F30" s="124"/>
      <c r="G30" s="124"/>
      <c r="H30" s="124"/>
      <c r="I30" s="124"/>
      <c r="J30" s="124"/>
      <c r="K30" s="124"/>
      <c r="L30" s="124"/>
    </row>
    <row r="31" spans="2:15">
      <c r="B31" s="106" t="s">
        <v>84</v>
      </c>
      <c r="C31" s="112" t="s">
        <v>85</v>
      </c>
    </row>
    <row r="32" spans="2:15" ht="15" customHeight="1">
      <c r="B32" s="106" t="s">
        <v>86</v>
      </c>
      <c r="C32" s="107">
        <v>104021</v>
      </c>
    </row>
    <row r="33" spans="2:12" ht="33">
      <c r="B33" s="106" t="s">
        <v>87</v>
      </c>
      <c r="C33" s="107" t="s">
        <v>88</v>
      </c>
    </row>
    <row r="34" spans="2:12">
      <c r="B34" s="106" t="s">
        <v>89</v>
      </c>
      <c r="C34" s="107">
        <v>1108</v>
      </c>
      <c r="D34" s="311" t="s">
        <v>90</v>
      </c>
      <c r="E34" s="311"/>
      <c r="F34" s="311"/>
      <c r="G34" s="311"/>
      <c r="H34" s="311"/>
      <c r="I34" s="311"/>
      <c r="J34" s="311"/>
      <c r="K34" s="311"/>
      <c r="L34" s="311"/>
    </row>
    <row r="35" spans="2:12" ht="15" customHeight="1">
      <c r="B35" s="106" t="s">
        <v>91</v>
      </c>
      <c r="C35" s="107">
        <v>11002</v>
      </c>
      <c r="D35" s="305" t="s">
        <v>150</v>
      </c>
      <c r="E35" s="305" t="s">
        <v>151</v>
      </c>
      <c r="F35" s="302" t="s">
        <v>146</v>
      </c>
      <c r="G35" s="302" t="s">
        <v>147</v>
      </c>
      <c r="H35" s="302" t="s">
        <v>152</v>
      </c>
      <c r="I35" s="305" t="s">
        <v>148</v>
      </c>
      <c r="J35" s="305" t="s">
        <v>142</v>
      </c>
      <c r="K35" s="305" t="s">
        <v>153</v>
      </c>
      <c r="L35" s="308"/>
    </row>
    <row r="36" spans="2:12" ht="33">
      <c r="B36" s="113" t="s">
        <v>44</v>
      </c>
      <c r="C36" s="107" t="s">
        <v>50</v>
      </c>
      <c r="D36" s="306"/>
      <c r="E36" s="306"/>
      <c r="F36" s="303"/>
      <c r="G36" s="303"/>
      <c r="H36" s="303"/>
      <c r="I36" s="306"/>
      <c r="J36" s="306"/>
      <c r="K36" s="306"/>
      <c r="L36" s="309"/>
    </row>
    <row r="37" spans="2:12" ht="97.5" customHeight="1">
      <c r="B37" s="113" t="s">
        <v>93</v>
      </c>
      <c r="C37" s="107" t="s">
        <v>101</v>
      </c>
      <c r="D37" s="306"/>
      <c r="E37" s="306"/>
      <c r="F37" s="303"/>
      <c r="G37" s="303"/>
      <c r="H37" s="303"/>
      <c r="I37" s="306"/>
      <c r="J37" s="306"/>
      <c r="K37" s="306"/>
      <c r="L37" s="309"/>
    </row>
    <row r="38" spans="2:12" ht="31.5" customHeight="1">
      <c r="B38" s="113" t="s">
        <v>48</v>
      </c>
      <c r="C38" s="107" t="s">
        <v>49</v>
      </c>
      <c r="D38" s="306"/>
      <c r="E38" s="306"/>
      <c r="F38" s="303"/>
      <c r="G38" s="303"/>
      <c r="H38" s="303"/>
      <c r="I38" s="306"/>
      <c r="J38" s="306"/>
      <c r="K38" s="306"/>
      <c r="L38" s="309"/>
    </row>
    <row r="39" spans="2:12" ht="50.25" customHeight="1">
      <c r="B39" s="107" t="s">
        <v>135</v>
      </c>
      <c r="C39" s="107" t="s">
        <v>102</v>
      </c>
      <c r="D39" s="306"/>
      <c r="E39" s="306"/>
      <c r="F39" s="303"/>
      <c r="G39" s="303"/>
      <c r="H39" s="303"/>
      <c r="I39" s="306"/>
      <c r="J39" s="306"/>
      <c r="K39" s="306"/>
      <c r="L39" s="309"/>
    </row>
    <row r="40" spans="2:12" ht="18.75" customHeight="1">
      <c r="B40" s="115"/>
      <c r="C40" s="116" t="s">
        <v>95</v>
      </c>
      <c r="D40" s="307"/>
      <c r="E40" s="307"/>
      <c r="F40" s="304"/>
      <c r="G40" s="304"/>
      <c r="H40" s="304"/>
      <c r="I40" s="307"/>
      <c r="J40" s="307"/>
      <c r="K40" s="307"/>
      <c r="L40" s="310"/>
    </row>
    <row r="41" spans="2:12" ht="35.25" customHeight="1">
      <c r="B41" s="112" t="s">
        <v>103</v>
      </c>
      <c r="C41" s="107" t="s">
        <v>104</v>
      </c>
      <c r="D41" s="123">
        <v>2930</v>
      </c>
      <c r="E41" s="127">
        <v>2930</v>
      </c>
      <c r="F41" s="123"/>
      <c r="G41" s="123"/>
      <c r="H41" s="123"/>
      <c r="I41" s="127">
        <v>2930</v>
      </c>
      <c r="J41" s="127">
        <v>2930</v>
      </c>
      <c r="K41" s="127">
        <v>2930</v>
      </c>
      <c r="L41" s="123"/>
    </row>
    <row r="42" spans="2:12" ht="54" customHeight="1">
      <c r="B42" s="128" t="s">
        <v>105</v>
      </c>
      <c r="C42" s="128" t="s">
        <v>106</v>
      </c>
      <c r="D42" s="129">
        <v>100</v>
      </c>
      <c r="E42" s="129">
        <v>100</v>
      </c>
      <c r="F42" s="129"/>
      <c r="G42" s="129"/>
      <c r="H42" s="129"/>
      <c r="I42" s="129">
        <v>100</v>
      </c>
      <c r="J42" s="129">
        <v>100</v>
      </c>
      <c r="K42" s="129">
        <v>100</v>
      </c>
      <c r="L42" s="129"/>
    </row>
    <row r="43" spans="2:12" ht="34.5" customHeight="1">
      <c r="B43" s="121" t="s">
        <v>100</v>
      </c>
      <c r="C43" s="130"/>
      <c r="D43" s="191">
        <f>+'Հավելված 3 Մաս 2'!E26</f>
        <v>238853.79800000001</v>
      </c>
      <c r="E43" s="191">
        <f>+'Հավելված 3 Մաս 2'!F26</f>
        <v>268512.5</v>
      </c>
      <c r="F43" s="191">
        <f>+'Հավելված 3 Մաս 2'!G26</f>
        <v>79378.125</v>
      </c>
      <c r="G43" s="191">
        <f>+'Հավելված 3 Մաս 2'!H26</f>
        <v>158756.25</v>
      </c>
      <c r="H43" s="191">
        <f>+'Հավելված 3 Մաս 2'!I26</f>
        <v>238134.375</v>
      </c>
      <c r="I43" s="191">
        <f>+'Հավելված 3 Մաս 2'!J26</f>
        <v>317512.5</v>
      </c>
      <c r="J43" s="191">
        <f>+'Հավելված 3 Մաս 2'!K26</f>
        <v>317512.5</v>
      </c>
      <c r="K43" s="191">
        <f>+'Հավելված 3 Մաս 2'!L26</f>
        <v>317512.5</v>
      </c>
      <c r="L43" s="123"/>
    </row>
    <row r="44" spans="2:12" ht="12.75" customHeight="1">
      <c r="B44" s="110"/>
      <c r="C44" s="103"/>
    </row>
    <row r="45" spans="2:12">
      <c r="B45" s="106" t="s">
        <v>84</v>
      </c>
      <c r="C45" s="112" t="s">
        <v>85</v>
      </c>
    </row>
    <row r="46" spans="2:12" ht="18" customHeight="1">
      <c r="B46" s="106" t="s">
        <v>86</v>
      </c>
      <c r="C46" s="107">
        <v>104021</v>
      </c>
    </row>
    <row r="47" spans="2:12" ht="33">
      <c r="B47" s="106" t="s">
        <v>87</v>
      </c>
      <c r="C47" s="107" t="s">
        <v>88</v>
      </c>
    </row>
    <row r="48" spans="2:12">
      <c r="B48" s="106" t="s">
        <v>89</v>
      </c>
      <c r="C48" s="107">
        <v>1108</v>
      </c>
      <c r="D48" s="311" t="s">
        <v>90</v>
      </c>
      <c r="E48" s="311"/>
      <c r="F48" s="311"/>
      <c r="G48" s="311"/>
      <c r="H48" s="311"/>
      <c r="I48" s="311"/>
      <c r="J48" s="311"/>
      <c r="K48" s="311"/>
      <c r="L48" s="311"/>
    </row>
    <row r="49" spans="2:12" ht="15" customHeight="1">
      <c r="B49" s="106" t="s">
        <v>91</v>
      </c>
      <c r="C49" s="107">
        <v>11003</v>
      </c>
      <c r="D49" s="305" t="s">
        <v>150</v>
      </c>
      <c r="E49" s="305" t="s">
        <v>151</v>
      </c>
      <c r="F49" s="302" t="s">
        <v>146</v>
      </c>
      <c r="G49" s="302" t="s">
        <v>147</v>
      </c>
      <c r="H49" s="302" t="s">
        <v>152</v>
      </c>
      <c r="I49" s="305" t="s">
        <v>148</v>
      </c>
      <c r="J49" s="305" t="s">
        <v>142</v>
      </c>
      <c r="K49" s="305" t="s">
        <v>153</v>
      </c>
      <c r="L49" s="308"/>
    </row>
    <row r="50" spans="2:12">
      <c r="B50" s="113" t="s">
        <v>44</v>
      </c>
      <c r="C50" s="131" t="s">
        <v>53</v>
      </c>
      <c r="D50" s="306"/>
      <c r="E50" s="306"/>
      <c r="F50" s="303"/>
      <c r="G50" s="303"/>
      <c r="H50" s="303"/>
      <c r="I50" s="306"/>
      <c r="J50" s="306"/>
      <c r="K50" s="306"/>
      <c r="L50" s="309"/>
    </row>
    <row r="51" spans="2:12" ht="86.25" customHeight="1">
      <c r="B51" s="113" t="s">
        <v>93</v>
      </c>
      <c r="C51" s="131" t="s">
        <v>54</v>
      </c>
      <c r="D51" s="306"/>
      <c r="E51" s="306"/>
      <c r="F51" s="303"/>
      <c r="G51" s="303"/>
      <c r="H51" s="303"/>
      <c r="I51" s="306"/>
      <c r="J51" s="306"/>
      <c r="K51" s="306"/>
      <c r="L51" s="309"/>
    </row>
    <row r="52" spans="2:12" ht="24" customHeight="1">
      <c r="B52" s="113" t="s">
        <v>48</v>
      </c>
      <c r="C52" s="107" t="s">
        <v>49</v>
      </c>
      <c r="D52" s="306"/>
      <c r="E52" s="306"/>
      <c r="F52" s="303"/>
      <c r="G52" s="303"/>
      <c r="H52" s="303"/>
      <c r="I52" s="306"/>
      <c r="J52" s="306"/>
      <c r="K52" s="306"/>
      <c r="L52" s="309"/>
    </row>
    <row r="53" spans="2:12" ht="55.5" customHeight="1">
      <c r="B53" s="107" t="s">
        <v>135</v>
      </c>
      <c r="C53" s="132" t="s">
        <v>167</v>
      </c>
      <c r="D53" s="306"/>
      <c r="E53" s="306"/>
      <c r="F53" s="303"/>
      <c r="G53" s="303"/>
      <c r="H53" s="303"/>
      <c r="I53" s="306"/>
      <c r="J53" s="306"/>
      <c r="K53" s="306"/>
      <c r="L53" s="309"/>
    </row>
    <row r="54" spans="2:12">
      <c r="B54" s="115"/>
      <c r="C54" s="116" t="s">
        <v>95</v>
      </c>
      <c r="D54" s="307"/>
      <c r="E54" s="307"/>
      <c r="F54" s="304"/>
      <c r="G54" s="304"/>
      <c r="H54" s="304"/>
      <c r="I54" s="307"/>
      <c r="J54" s="307"/>
      <c r="K54" s="307"/>
      <c r="L54" s="310"/>
    </row>
    <row r="55" spans="2:12" ht="60" customHeight="1">
      <c r="B55" s="133" t="s">
        <v>103</v>
      </c>
      <c r="C55" s="128" t="s">
        <v>108</v>
      </c>
      <c r="D55" s="123"/>
      <c r="E55" s="127">
        <v>2</v>
      </c>
      <c r="F55" s="127">
        <v>2</v>
      </c>
      <c r="G55" s="127">
        <v>2</v>
      </c>
      <c r="H55" s="127">
        <v>2</v>
      </c>
      <c r="I55" s="127">
        <v>2</v>
      </c>
      <c r="J55" s="127">
        <v>2</v>
      </c>
      <c r="K55" s="127">
        <v>2</v>
      </c>
      <c r="L55" s="123"/>
    </row>
    <row r="56" spans="2:12" ht="66.75" customHeight="1">
      <c r="B56" s="134" t="s">
        <v>103</v>
      </c>
      <c r="C56" s="128" t="s">
        <v>109</v>
      </c>
      <c r="D56" s="127"/>
      <c r="E56" s="127">
        <v>2</v>
      </c>
      <c r="F56" s="127">
        <v>2</v>
      </c>
      <c r="G56" s="127">
        <v>2</v>
      </c>
      <c r="H56" s="127">
        <v>2</v>
      </c>
      <c r="I56" s="127">
        <v>2</v>
      </c>
      <c r="J56" s="127">
        <v>2</v>
      </c>
      <c r="K56" s="127">
        <v>2</v>
      </c>
      <c r="L56" s="129"/>
    </row>
    <row r="57" spans="2:12" ht="66.75" customHeight="1">
      <c r="B57" s="134" t="s">
        <v>103</v>
      </c>
      <c r="C57" s="135" t="s">
        <v>168</v>
      </c>
      <c r="D57" s="127"/>
      <c r="E57" s="127"/>
      <c r="F57" s="129">
        <v>2</v>
      </c>
      <c r="G57" s="129">
        <v>2</v>
      </c>
      <c r="H57" s="129">
        <v>2</v>
      </c>
      <c r="I57" s="129">
        <v>2</v>
      </c>
      <c r="J57" s="129">
        <v>2</v>
      </c>
      <c r="K57" s="129">
        <v>2</v>
      </c>
      <c r="L57" s="129"/>
    </row>
    <row r="58" spans="2:12" ht="17.25" customHeight="1">
      <c r="B58" s="121" t="s">
        <v>100</v>
      </c>
      <c r="C58" s="130"/>
      <c r="D58" s="191">
        <f>+'Հավելված 3 Մաս 2'!E32</f>
        <v>81973.100000000006</v>
      </c>
      <c r="E58" s="191">
        <f>+'Հավելված 3 Մաս 2'!F32</f>
        <v>85051.9</v>
      </c>
      <c r="F58" s="191">
        <f>+'Հավելված 3 Մաս 2'!G32</f>
        <v>116461.2</v>
      </c>
      <c r="G58" s="191">
        <f>+'Հավելված 3 Մաս 2'!H32</f>
        <v>116461.2</v>
      </c>
      <c r="H58" s="191">
        <f>+'Հավելված 3 Մաս 2'!I32</f>
        <v>116461.2</v>
      </c>
      <c r="I58" s="191">
        <f>+'Հավելված 3 Մաս 2'!J32</f>
        <v>116461.2</v>
      </c>
      <c r="J58" s="191">
        <f>+'Հավելված 3 Մաս 2'!K32</f>
        <v>118082.7</v>
      </c>
      <c r="K58" s="191">
        <f>+'Հավելված 3 Մաս 2'!L32</f>
        <v>138189.29999999999</v>
      </c>
      <c r="L58" s="136">
        <f>+'Հավելված 3 Մաս 2'!M32</f>
        <v>0</v>
      </c>
    </row>
    <row r="59" spans="2:12" ht="15" customHeight="1">
      <c r="B59" s="137"/>
      <c r="C59" s="137"/>
      <c r="D59" s="138"/>
      <c r="E59" s="138"/>
      <c r="F59" s="138"/>
      <c r="G59" s="138"/>
      <c r="H59" s="138"/>
      <c r="I59" s="138"/>
      <c r="J59" s="138"/>
      <c r="K59" s="138"/>
      <c r="L59" s="138"/>
    </row>
    <row r="60" spans="2:12">
      <c r="B60" s="106" t="s">
        <v>84</v>
      </c>
      <c r="C60" s="112" t="s">
        <v>85</v>
      </c>
    </row>
    <row r="61" spans="2:12" ht="18" customHeight="1">
      <c r="B61" s="106" t="s">
        <v>86</v>
      </c>
      <c r="C61" s="107">
        <v>104021</v>
      </c>
    </row>
    <row r="62" spans="2:12" ht="33">
      <c r="B62" s="106" t="s">
        <v>87</v>
      </c>
      <c r="C62" s="107" t="s">
        <v>88</v>
      </c>
    </row>
    <row r="63" spans="2:12">
      <c r="B63" s="106" t="s">
        <v>89</v>
      </c>
      <c r="C63" s="107">
        <v>1108</v>
      </c>
      <c r="D63" s="311" t="s">
        <v>90</v>
      </c>
      <c r="E63" s="311"/>
      <c r="F63" s="311"/>
      <c r="G63" s="311"/>
      <c r="H63" s="311"/>
      <c r="I63" s="311"/>
      <c r="J63" s="311"/>
      <c r="K63" s="311"/>
      <c r="L63" s="311"/>
    </row>
    <row r="64" spans="2:12" ht="15" customHeight="1">
      <c r="B64" s="106" t="s">
        <v>91</v>
      </c>
      <c r="C64" s="107">
        <v>11008</v>
      </c>
      <c r="D64" s="305" t="s">
        <v>150</v>
      </c>
      <c r="E64" s="305" t="s">
        <v>151</v>
      </c>
      <c r="F64" s="302" t="s">
        <v>146</v>
      </c>
      <c r="G64" s="302" t="s">
        <v>147</v>
      </c>
      <c r="H64" s="302" t="s">
        <v>152</v>
      </c>
      <c r="I64" s="305" t="s">
        <v>148</v>
      </c>
      <c r="J64" s="305" t="s">
        <v>142</v>
      </c>
      <c r="K64" s="305" t="s">
        <v>153</v>
      </c>
      <c r="L64" s="308"/>
    </row>
    <row r="65" spans="2:12" ht="70.5" customHeight="1">
      <c r="B65" s="113" t="s">
        <v>44</v>
      </c>
      <c r="C65" s="131" t="s">
        <v>161</v>
      </c>
      <c r="D65" s="306"/>
      <c r="E65" s="306"/>
      <c r="F65" s="303"/>
      <c r="G65" s="303"/>
      <c r="H65" s="303"/>
      <c r="I65" s="306"/>
      <c r="J65" s="306"/>
      <c r="K65" s="306"/>
      <c r="L65" s="309"/>
    </row>
    <row r="66" spans="2:12" ht="93.75" customHeight="1">
      <c r="B66" s="113" t="s">
        <v>93</v>
      </c>
      <c r="C66" s="131" t="s">
        <v>162</v>
      </c>
      <c r="D66" s="306"/>
      <c r="E66" s="306"/>
      <c r="F66" s="303"/>
      <c r="G66" s="303"/>
      <c r="H66" s="303"/>
      <c r="I66" s="306"/>
      <c r="J66" s="306"/>
      <c r="K66" s="306"/>
      <c r="L66" s="309"/>
    </row>
    <row r="67" spans="2:12" ht="24" customHeight="1">
      <c r="B67" s="113" t="s">
        <v>48</v>
      </c>
      <c r="C67" s="107" t="s">
        <v>49</v>
      </c>
      <c r="D67" s="306"/>
      <c r="E67" s="306"/>
      <c r="F67" s="303"/>
      <c r="G67" s="303"/>
      <c r="H67" s="303"/>
      <c r="I67" s="306"/>
      <c r="J67" s="306"/>
      <c r="K67" s="306"/>
      <c r="L67" s="309"/>
    </row>
    <row r="68" spans="2:12" ht="55.5" customHeight="1">
      <c r="B68" s="107" t="s">
        <v>163</v>
      </c>
      <c r="C68" s="132" t="s">
        <v>164</v>
      </c>
      <c r="D68" s="306"/>
      <c r="E68" s="306"/>
      <c r="F68" s="303"/>
      <c r="G68" s="303"/>
      <c r="H68" s="303"/>
      <c r="I68" s="306"/>
      <c r="J68" s="306"/>
      <c r="K68" s="306"/>
      <c r="L68" s="309"/>
    </row>
    <row r="69" spans="2:12">
      <c r="B69" s="115"/>
      <c r="C69" s="116" t="s">
        <v>95</v>
      </c>
      <c r="D69" s="307"/>
      <c r="E69" s="307"/>
      <c r="F69" s="304"/>
      <c r="G69" s="304"/>
      <c r="H69" s="304"/>
      <c r="I69" s="307"/>
      <c r="J69" s="307"/>
      <c r="K69" s="307"/>
      <c r="L69" s="310"/>
    </row>
    <row r="70" spans="2:12" ht="27.75" customHeight="1">
      <c r="B70" s="133"/>
      <c r="C70" s="128" t="s">
        <v>165</v>
      </c>
      <c r="D70" s="123"/>
      <c r="E70" s="127"/>
      <c r="F70" s="123"/>
      <c r="G70" s="123"/>
      <c r="H70" s="123"/>
      <c r="I70" s="127"/>
      <c r="J70" s="123"/>
      <c r="K70" s="123"/>
      <c r="L70" s="123"/>
    </row>
    <row r="71" spans="2:12" ht="24" customHeight="1">
      <c r="B71" s="121" t="s">
        <v>100</v>
      </c>
      <c r="C71" s="130"/>
      <c r="D71" s="136">
        <f>+'Հավելված 3 Մաս 2'!E38</f>
        <v>0</v>
      </c>
      <c r="E71" s="191">
        <f>+'Հավելված 3 Մաս 2'!F38</f>
        <v>50000</v>
      </c>
      <c r="F71" s="191">
        <f>+'Հավելված 3 Մաս 2'!G38</f>
        <v>0</v>
      </c>
      <c r="G71" s="191">
        <f>+'Հավելված 3 Մաս 2'!H38</f>
        <v>0</v>
      </c>
      <c r="H71" s="191">
        <f>+'Հավելված 3 Մաս 2'!I38</f>
        <v>0</v>
      </c>
      <c r="I71" s="191">
        <f>+'Հավելված 3 Մաս 2'!J38</f>
        <v>111610</v>
      </c>
      <c r="J71" s="191">
        <f>+'Հավելված 3 Մաս 2'!K38</f>
        <v>62292.1</v>
      </c>
      <c r="K71" s="136">
        <f>+'Հավելված 3 Մաս 2'!L38</f>
        <v>0</v>
      </c>
      <c r="L71" s="136">
        <f>+'Հավելված 3 Մաս 2'!M38</f>
        <v>0</v>
      </c>
    </row>
    <row r="72" spans="2:12" ht="29.25" customHeight="1">
      <c r="B72" s="137"/>
      <c r="C72" s="137"/>
      <c r="D72" s="138"/>
      <c r="E72" s="138"/>
      <c r="F72" s="138"/>
      <c r="G72" s="138"/>
      <c r="H72" s="138"/>
      <c r="I72" s="138"/>
      <c r="J72" s="138"/>
      <c r="K72" s="138"/>
      <c r="L72" s="138"/>
    </row>
    <row r="73" spans="2:12">
      <c r="B73" s="211" t="s">
        <v>84</v>
      </c>
      <c r="C73" s="117" t="s">
        <v>85</v>
      </c>
      <c r="D73" s="142"/>
      <c r="E73" s="142"/>
      <c r="F73" s="142"/>
      <c r="G73" s="142"/>
      <c r="H73" s="142"/>
      <c r="I73" s="142"/>
      <c r="J73" s="142"/>
      <c r="K73" s="142"/>
      <c r="L73" s="142"/>
    </row>
    <row r="74" spans="2:12" ht="14.25" customHeight="1">
      <c r="B74" s="211" t="s">
        <v>86</v>
      </c>
      <c r="C74" s="190">
        <v>104021</v>
      </c>
      <c r="D74" s="142"/>
      <c r="E74" s="142"/>
      <c r="F74" s="142"/>
      <c r="G74" s="142"/>
      <c r="H74" s="142"/>
      <c r="I74" s="142"/>
      <c r="J74" s="142"/>
      <c r="K74" s="142"/>
      <c r="L74" s="142"/>
    </row>
    <row r="75" spans="2:12" ht="13.5" customHeight="1">
      <c r="B75" s="211" t="s">
        <v>87</v>
      </c>
      <c r="C75" s="190" t="s">
        <v>88</v>
      </c>
      <c r="D75" s="142"/>
      <c r="E75" s="142"/>
      <c r="F75" s="142"/>
      <c r="G75" s="142"/>
      <c r="H75" s="142"/>
      <c r="I75" s="142"/>
      <c r="J75" s="142"/>
      <c r="K75" s="142"/>
      <c r="L75" s="142"/>
    </row>
    <row r="76" spans="2:12">
      <c r="B76" s="211" t="s">
        <v>89</v>
      </c>
      <c r="C76" s="190">
        <v>1108</v>
      </c>
      <c r="D76" s="312" t="s">
        <v>90</v>
      </c>
      <c r="E76" s="312"/>
      <c r="F76" s="312"/>
      <c r="G76" s="312"/>
      <c r="H76" s="312"/>
      <c r="I76" s="312"/>
      <c r="J76" s="312"/>
      <c r="K76" s="312"/>
      <c r="L76" s="312"/>
    </row>
    <row r="77" spans="2:12" ht="15" customHeight="1">
      <c r="B77" s="211" t="s">
        <v>91</v>
      </c>
      <c r="C77" s="190">
        <v>31001</v>
      </c>
      <c r="D77" s="313" t="s">
        <v>150</v>
      </c>
      <c r="E77" s="313" t="s">
        <v>151</v>
      </c>
      <c r="F77" s="313" t="s">
        <v>146</v>
      </c>
      <c r="G77" s="313" t="s">
        <v>147</v>
      </c>
      <c r="H77" s="313" t="s">
        <v>152</v>
      </c>
      <c r="I77" s="313" t="s">
        <v>148</v>
      </c>
      <c r="J77" s="313" t="s">
        <v>142</v>
      </c>
      <c r="K77" s="313" t="s">
        <v>153</v>
      </c>
      <c r="L77" s="316"/>
    </row>
    <row r="78" spans="2:12" ht="24.75" customHeight="1">
      <c r="B78" s="212" t="s">
        <v>44</v>
      </c>
      <c r="C78" s="213" t="s">
        <v>110</v>
      </c>
      <c r="D78" s="314"/>
      <c r="E78" s="314"/>
      <c r="F78" s="314"/>
      <c r="G78" s="314"/>
      <c r="H78" s="314"/>
      <c r="I78" s="314"/>
      <c r="J78" s="314"/>
      <c r="K78" s="314"/>
      <c r="L78" s="317"/>
    </row>
    <row r="79" spans="2:12" ht="33">
      <c r="B79" s="212" t="s">
        <v>93</v>
      </c>
      <c r="C79" s="213" t="s">
        <v>57</v>
      </c>
      <c r="D79" s="314"/>
      <c r="E79" s="314"/>
      <c r="F79" s="314"/>
      <c r="G79" s="314"/>
      <c r="H79" s="314"/>
      <c r="I79" s="314"/>
      <c r="J79" s="314"/>
      <c r="K79" s="314"/>
      <c r="L79" s="317"/>
    </row>
    <row r="80" spans="2:12" ht="36.75" customHeight="1">
      <c r="B80" s="212" t="s">
        <v>48</v>
      </c>
      <c r="C80" s="214" t="s">
        <v>58</v>
      </c>
      <c r="D80" s="314"/>
      <c r="E80" s="314"/>
      <c r="F80" s="314"/>
      <c r="G80" s="314"/>
      <c r="H80" s="314"/>
      <c r="I80" s="314"/>
      <c r="J80" s="314"/>
      <c r="K80" s="314"/>
      <c r="L80" s="317"/>
    </row>
    <row r="81" spans="1:12" ht="54" customHeight="1">
      <c r="B81" s="190" t="s">
        <v>135</v>
      </c>
      <c r="C81" s="190" t="s">
        <v>88</v>
      </c>
      <c r="D81" s="314"/>
      <c r="E81" s="314"/>
      <c r="F81" s="314"/>
      <c r="G81" s="314"/>
      <c r="H81" s="314"/>
      <c r="I81" s="314"/>
      <c r="J81" s="314"/>
      <c r="K81" s="314"/>
      <c r="L81" s="317"/>
    </row>
    <row r="82" spans="1:12" ht="19.5" customHeight="1">
      <c r="B82" s="215"/>
      <c r="C82" s="187" t="s">
        <v>95</v>
      </c>
      <c r="D82" s="315"/>
      <c r="E82" s="315"/>
      <c r="F82" s="315"/>
      <c r="G82" s="315"/>
      <c r="H82" s="315"/>
      <c r="I82" s="315"/>
      <c r="J82" s="315"/>
      <c r="K82" s="315"/>
      <c r="L82" s="318"/>
    </row>
    <row r="83" spans="1:12" ht="19.5" customHeight="1">
      <c r="A83" s="139"/>
      <c r="B83" s="216" t="s">
        <v>103</v>
      </c>
      <c r="C83" s="165" t="s">
        <v>111</v>
      </c>
      <c r="D83" s="217"/>
      <c r="E83" s="218"/>
      <c r="F83" s="217"/>
      <c r="G83" s="217"/>
      <c r="H83" s="217"/>
      <c r="I83" s="218">
        <v>18</v>
      </c>
      <c r="J83" s="217"/>
      <c r="K83" s="217"/>
      <c r="L83" s="217"/>
    </row>
    <row r="84" spans="1:12" ht="24" customHeight="1">
      <c r="A84" s="140"/>
      <c r="B84" s="216" t="s">
        <v>103</v>
      </c>
      <c r="C84" s="165" t="s">
        <v>112</v>
      </c>
      <c r="D84" s="218"/>
      <c r="E84" s="218"/>
      <c r="F84" s="217"/>
      <c r="G84" s="217"/>
      <c r="H84" s="217"/>
      <c r="I84" s="218">
        <v>50</v>
      </c>
      <c r="J84" s="217"/>
      <c r="K84" s="217"/>
      <c r="L84" s="217"/>
    </row>
    <row r="85" spans="1:12" ht="26.25" customHeight="1">
      <c r="A85" s="140"/>
      <c r="B85" s="216" t="s">
        <v>103</v>
      </c>
      <c r="C85" s="165" t="s">
        <v>113</v>
      </c>
      <c r="D85" s="218"/>
      <c r="E85" s="218"/>
      <c r="F85" s="217"/>
      <c r="G85" s="217"/>
      <c r="H85" s="217"/>
      <c r="I85" s="218">
        <v>10</v>
      </c>
      <c r="J85" s="217"/>
      <c r="K85" s="217"/>
      <c r="L85" s="217"/>
    </row>
    <row r="86" spans="1:12" ht="36.75" customHeight="1">
      <c r="A86" s="140"/>
      <c r="B86" s="216" t="s">
        <v>107</v>
      </c>
      <c r="C86" s="165" t="s">
        <v>114</v>
      </c>
      <c r="D86" s="218"/>
      <c r="E86" s="218"/>
      <c r="F86" s="217"/>
      <c r="G86" s="217"/>
      <c r="H86" s="217"/>
      <c r="I86" s="218">
        <v>3</v>
      </c>
      <c r="J86" s="217"/>
      <c r="K86" s="217"/>
      <c r="L86" s="217"/>
    </row>
    <row r="87" spans="1:12" ht="37.5" customHeight="1">
      <c r="A87" s="141"/>
      <c r="B87" s="216" t="s">
        <v>115</v>
      </c>
      <c r="C87" s="165" t="s">
        <v>116</v>
      </c>
      <c r="D87" s="218"/>
      <c r="E87" s="218"/>
      <c r="F87" s="217"/>
      <c r="G87" s="217"/>
      <c r="H87" s="217"/>
      <c r="I87" s="218"/>
      <c r="J87" s="217"/>
      <c r="K87" s="217"/>
      <c r="L87" s="217"/>
    </row>
    <row r="88" spans="1:12" ht="31.5" customHeight="1">
      <c r="B88" s="149" t="s">
        <v>100</v>
      </c>
      <c r="C88" s="150"/>
      <c r="D88" s="219">
        <f>+'Հավելված 3 Մաս 2'!E45</f>
        <v>0</v>
      </c>
      <c r="E88" s="219">
        <f>+'Հավելված 3 Մաս 2'!F45</f>
        <v>0</v>
      </c>
      <c r="F88" s="219">
        <f>+'Հավելված 3 Մաս 2'!G45</f>
        <v>1906.25</v>
      </c>
      <c r="G88" s="219">
        <f>+'Հավելված 3 Մաս 2'!H45</f>
        <v>3812.5</v>
      </c>
      <c r="H88" s="219">
        <f>+'Հավելված 3 Մաս 2'!I45</f>
        <v>5718.75</v>
      </c>
      <c r="I88" s="219">
        <f>+'Հավելված 3 Մաս 2'!J45</f>
        <v>7625</v>
      </c>
      <c r="J88" s="219">
        <f>+'Հավելված 3 Մաս 2'!K45</f>
        <v>15250</v>
      </c>
      <c r="K88" s="219">
        <f>+'Հավելված 3 Մաս 2'!L45</f>
        <v>15250</v>
      </c>
      <c r="L88" s="219">
        <f>+'Հավելված 3 Մաս 2'!M45</f>
        <v>0</v>
      </c>
    </row>
    <row r="89" spans="1:12" s="142" customFormat="1" ht="27.75" customHeight="1">
      <c r="B89" s="137"/>
      <c r="C89" s="137"/>
      <c r="D89" s="143"/>
      <c r="E89" s="143"/>
      <c r="F89" s="143"/>
      <c r="G89" s="143"/>
      <c r="H89" s="143"/>
      <c r="I89" s="143"/>
      <c r="J89" s="143"/>
      <c r="K89" s="143"/>
      <c r="L89" s="143"/>
    </row>
    <row r="90" spans="1:12" ht="24.75" customHeight="1">
      <c r="B90" s="106" t="s">
        <v>84</v>
      </c>
      <c r="C90" s="112" t="s">
        <v>85</v>
      </c>
    </row>
    <row r="91" spans="1:12" ht="14.25" customHeight="1">
      <c r="B91" s="106" t="s">
        <v>86</v>
      </c>
      <c r="C91" s="107">
        <v>104021</v>
      </c>
    </row>
    <row r="92" spans="1:12" ht="19.5" customHeight="1">
      <c r="B92" s="106" t="s">
        <v>87</v>
      </c>
      <c r="C92" s="107" t="s">
        <v>88</v>
      </c>
    </row>
    <row r="93" spans="1:12">
      <c r="B93" s="106" t="s">
        <v>89</v>
      </c>
      <c r="C93" s="107">
        <v>1108</v>
      </c>
      <c r="D93" s="311" t="s">
        <v>90</v>
      </c>
      <c r="E93" s="311"/>
      <c r="F93" s="311"/>
      <c r="G93" s="311"/>
      <c r="H93" s="311"/>
      <c r="I93" s="311"/>
      <c r="J93" s="311"/>
      <c r="K93" s="311"/>
      <c r="L93" s="311"/>
    </row>
    <row r="94" spans="1:12" ht="15" customHeight="1">
      <c r="B94" s="106" t="s">
        <v>91</v>
      </c>
      <c r="C94" s="107">
        <v>32001</v>
      </c>
      <c r="D94" s="305" t="s">
        <v>150</v>
      </c>
      <c r="E94" s="305" t="s">
        <v>151</v>
      </c>
      <c r="F94" s="302" t="s">
        <v>146</v>
      </c>
      <c r="G94" s="302" t="s">
        <v>147</v>
      </c>
      <c r="H94" s="302" t="s">
        <v>152</v>
      </c>
      <c r="I94" s="305" t="s">
        <v>148</v>
      </c>
      <c r="J94" s="305" t="s">
        <v>142</v>
      </c>
      <c r="K94" s="305" t="s">
        <v>153</v>
      </c>
      <c r="L94" s="308"/>
    </row>
    <row r="95" spans="1:12" ht="63.75" customHeight="1">
      <c r="B95" s="113" t="s">
        <v>44</v>
      </c>
      <c r="C95" s="131" t="s">
        <v>156</v>
      </c>
      <c r="D95" s="306"/>
      <c r="E95" s="306"/>
      <c r="F95" s="303"/>
      <c r="G95" s="303"/>
      <c r="H95" s="303"/>
      <c r="I95" s="306"/>
      <c r="J95" s="306"/>
      <c r="K95" s="306"/>
      <c r="L95" s="309"/>
    </row>
    <row r="96" spans="1:12" ht="99.75" customHeight="1">
      <c r="B96" s="113" t="s">
        <v>93</v>
      </c>
      <c r="C96" s="131" t="s">
        <v>157</v>
      </c>
      <c r="D96" s="306"/>
      <c r="E96" s="306"/>
      <c r="F96" s="303"/>
      <c r="G96" s="303"/>
      <c r="H96" s="303"/>
      <c r="I96" s="306"/>
      <c r="J96" s="306"/>
      <c r="K96" s="306"/>
      <c r="L96" s="309"/>
    </row>
    <row r="97" spans="1:12" ht="49.5" customHeight="1">
      <c r="B97" s="113" t="s">
        <v>48</v>
      </c>
      <c r="C97" s="144" t="s">
        <v>158</v>
      </c>
      <c r="D97" s="306"/>
      <c r="E97" s="306"/>
      <c r="F97" s="303"/>
      <c r="G97" s="303"/>
      <c r="H97" s="303"/>
      <c r="I97" s="306"/>
      <c r="J97" s="306"/>
      <c r="K97" s="306"/>
      <c r="L97" s="309"/>
    </row>
    <row r="98" spans="1:12" ht="54" customHeight="1">
      <c r="B98" s="107" t="s">
        <v>135</v>
      </c>
      <c r="C98" s="107" t="s">
        <v>159</v>
      </c>
      <c r="D98" s="306"/>
      <c r="E98" s="306"/>
      <c r="F98" s="303"/>
      <c r="G98" s="303"/>
      <c r="H98" s="303"/>
      <c r="I98" s="306"/>
      <c r="J98" s="306"/>
      <c r="K98" s="306"/>
      <c r="L98" s="309"/>
    </row>
    <row r="99" spans="1:12" ht="27.75" customHeight="1">
      <c r="B99" s="115"/>
      <c r="C99" s="116" t="s">
        <v>95</v>
      </c>
      <c r="D99" s="307"/>
      <c r="E99" s="307"/>
      <c r="F99" s="304"/>
      <c r="G99" s="304"/>
      <c r="H99" s="304"/>
      <c r="I99" s="307"/>
      <c r="J99" s="307"/>
      <c r="K99" s="307"/>
      <c r="L99" s="310"/>
    </row>
    <row r="100" spans="1:12" ht="37.5" customHeight="1">
      <c r="A100" s="139"/>
      <c r="B100" s="134" t="s">
        <v>103</v>
      </c>
      <c r="C100" s="128" t="s">
        <v>160</v>
      </c>
      <c r="D100" s="145"/>
      <c r="E100" s="146">
        <v>100</v>
      </c>
      <c r="F100" s="145"/>
      <c r="G100" s="145"/>
      <c r="H100" s="145"/>
      <c r="I100" s="146">
        <v>100</v>
      </c>
      <c r="J100" s="146">
        <v>100</v>
      </c>
      <c r="K100" s="146">
        <v>100</v>
      </c>
      <c r="L100" s="147"/>
    </row>
    <row r="101" spans="1:12" ht="32.25" customHeight="1">
      <c r="B101" s="121" t="s">
        <v>100</v>
      </c>
      <c r="C101" s="130"/>
      <c r="D101" s="193">
        <f>+'Հավելված 3 Մաս 2'!E51</f>
        <v>0</v>
      </c>
      <c r="E101" s="193">
        <f>+'Հավելված 3 Մաս 2'!F51</f>
        <v>779516.8</v>
      </c>
      <c r="F101" s="193">
        <f>+'Հավելված 3 Մաս 2'!G51</f>
        <v>0</v>
      </c>
      <c r="G101" s="193">
        <f>+'Հավելված 3 Մաս 2'!H51</f>
        <v>0</v>
      </c>
      <c r="H101" s="193">
        <f>+'Հավելված 3 Մաս 2'!I51</f>
        <v>0</v>
      </c>
      <c r="I101" s="193">
        <f>+'Հավելված 3 Մաս 2'!J51</f>
        <v>677267.7</v>
      </c>
      <c r="J101" s="193">
        <f>+'Հավելված 3 Մաս 2'!K51</f>
        <v>2122547.9</v>
      </c>
      <c r="K101" s="193">
        <f>+'Հավելված 3 Մաս 2'!L51</f>
        <v>2184840</v>
      </c>
      <c r="L101" s="148"/>
    </row>
    <row r="102" spans="1:12" s="142" customFormat="1" ht="24" customHeight="1">
      <c r="B102" s="149"/>
      <c r="C102" s="150"/>
      <c r="D102" s="143"/>
      <c r="E102" s="143"/>
      <c r="F102" s="143"/>
      <c r="G102" s="143"/>
      <c r="H102" s="143"/>
      <c r="I102" s="143"/>
      <c r="J102" s="143"/>
      <c r="K102" s="143"/>
      <c r="L102" s="143"/>
    </row>
    <row r="103" spans="1:12" ht="18" customHeight="1">
      <c r="B103" s="132">
        <v>1006</v>
      </c>
      <c r="C103" s="107" t="s">
        <v>59</v>
      </c>
      <c r="E103" s="151"/>
      <c r="F103" s="151"/>
      <c r="G103" s="151"/>
    </row>
    <row r="104" spans="1:12">
      <c r="B104" s="110"/>
      <c r="C104" s="103"/>
    </row>
    <row r="105" spans="1:12">
      <c r="B105" s="111" t="s">
        <v>83</v>
      </c>
      <c r="C105" s="103"/>
    </row>
    <row r="106" spans="1:12">
      <c r="B106" s="110"/>
      <c r="C106" s="103"/>
      <c r="D106" s="110"/>
      <c r="E106" s="103"/>
      <c r="F106" s="110"/>
      <c r="G106" s="103"/>
      <c r="H106" s="110"/>
      <c r="I106" s="103"/>
      <c r="J106" s="110"/>
      <c r="K106" s="103"/>
      <c r="L106" s="110"/>
    </row>
    <row r="107" spans="1:12">
      <c r="B107" s="152" t="s">
        <v>84</v>
      </c>
      <c r="C107" s="153" t="s">
        <v>85</v>
      </c>
    </row>
    <row r="108" spans="1:12" ht="14.25" customHeight="1">
      <c r="B108" s="152" t="s">
        <v>86</v>
      </c>
      <c r="C108" s="154">
        <v>104021</v>
      </c>
    </row>
    <row r="109" spans="1:12" ht="13.5" customHeight="1">
      <c r="B109" s="152" t="s">
        <v>87</v>
      </c>
      <c r="C109" s="154" t="s">
        <v>88</v>
      </c>
    </row>
    <row r="110" spans="1:12">
      <c r="B110" s="152" t="s">
        <v>89</v>
      </c>
      <c r="C110" s="154">
        <v>1006</v>
      </c>
      <c r="D110" s="311" t="s">
        <v>140</v>
      </c>
      <c r="E110" s="311"/>
      <c r="F110" s="311"/>
      <c r="G110" s="311"/>
      <c r="H110" s="311"/>
      <c r="I110" s="311"/>
      <c r="J110" s="311"/>
      <c r="K110" s="311"/>
      <c r="L110" s="311"/>
    </row>
    <row r="111" spans="1:12" ht="15" customHeight="1">
      <c r="B111" s="152" t="s">
        <v>91</v>
      </c>
      <c r="C111" s="154">
        <v>13001</v>
      </c>
      <c r="D111" s="305" t="s">
        <v>150</v>
      </c>
      <c r="E111" s="305" t="s">
        <v>151</v>
      </c>
      <c r="F111" s="302" t="s">
        <v>146</v>
      </c>
      <c r="G111" s="302" t="s">
        <v>147</v>
      </c>
      <c r="H111" s="302" t="s">
        <v>152</v>
      </c>
      <c r="I111" s="305" t="s">
        <v>148</v>
      </c>
      <c r="J111" s="305" t="s">
        <v>142</v>
      </c>
      <c r="K111" s="305" t="s">
        <v>153</v>
      </c>
      <c r="L111" s="308"/>
    </row>
    <row r="112" spans="1:12">
      <c r="B112" s="152" t="s">
        <v>44</v>
      </c>
      <c r="C112" s="155" t="s">
        <v>197</v>
      </c>
      <c r="D112" s="306"/>
      <c r="E112" s="306"/>
      <c r="F112" s="303"/>
      <c r="G112" s="303"/>
      <c r="H112" s="303"/>
      <c r="I112" s="306"/>
      <c r="J112" s="306"/>
      <c r="K112" s="306"/>
      <c r="L112" s="309"/>
    </row>
    <row r="113" spans="1:15" ht="33">
      <c r="B113" s="152" t="s">
        <v>93</v>
      </c>
      <c r="C113" s="155" t="s">
        <v>178</v>
      </c>
      <c r="D113" s="306"/>
      <c r="E113" s="306"/>
      <c r="F113" s="303"/>
      <c r="G113" s="303"/>
      <c r="H113" s="303"/>
      <c r="I113" s="306"/>
      <c r="J113" s="306"/>
      <c r="K113" s="306"/>
      <c r="L113" s="309"/>
    </row>
    <row r="114" spans="1:15" ht="36.75" customHeight="1">
      <c r="B114" s="152" t="s">
        <v>48</v>
      </c>
      <c r="C114" s="156" t="s">
        <v>198</v>
      </c>
      <c r="D114" s="306"/>
      <c r="E114" s="306"/>
      <c r="F114" s="303"/>
      <c r="G114" s="303"/>
      <c r="H114" s="303"/>
      <c r="I114" s="306"/>
      <c r="J114" s="306"/>
      <c r="K114" s="306"/>
      <c r="L114" s="309"/>
    </row>
    <row r="115" spans="1:15" ht="33">
      <c r="B115" s="154" t="s">
        <v>199</v>
      </c>
      <c r="C115" s="154" t="s">
        <v>200</v>
      </c>
      <c r="D115" s="306"/>
      <c r="E115" s="306"/>
      <c r="F115" s="303"/>
      <c r="G115" s="303"/>
      <c r="H115" s="303"/>
      <c r="I115" s="306"/>
      <c r="J115" s="306"/>
      <c r="K115" s="306"/>
      <c r="L115" s="309"/>
    </row>
    <row r="116" spans="1:15" ht="19.5" customHeight="1">
      <c r="B116" s="115"/>
      <c r="C116" s="116" t="s">
        <v>95</v>
      </c>
      <c r="D116" s="307"/>
      <c r="E116" s="307"/>
      <c r="F116" s="304"/>
      <c r="G116" s="304"/>
      <c r="H116" s="304"/>
      <c r="I116" s="307"/>
      <c r="J116" s="307"/>
      <c r="K116" s="307"/>
      <c r="L116" s="310"/>
    </row>
    <row r="117" spans="1:15">
      <c r="A117" s="139"/>
      <c r="B117" s="157" t="s">
        <v>201</v>
      </c>
      <c r="C117" s="158"/>
      <c r="D117" s="159"/>
      <c r="E117" s="160"/>
      <c r="F117" s="159"/>
      <c r="G117" s="159"/>
      <c r="H117" s="159"/>
      <c r="I117" s="160"/>
      <c r="J117" s="161"/>
      <c r="K117" s="161"/>
      <c r="L117" s="147"/>
    </row>
    <row r="118" spans="1:15">
      <c r="A118" s="140"/>
      <c r="B118" s="157" t="s">
        <v>201</v>
      </c>
      <c r="C118" s="158"/>
      <c r="D118" s="160"/>
      <c r="E118" s="160"/>
      <c r="F118" s="159"/>
      <c r="G118" s="159"/>
      <c r="H118" s="159"/>
      <c r="I118" s="160"/>
      <c r="J118" s="161"/>
      <c r="K118" s="161"/>
      <c r="L118" s="147"/>
    </row>
    <row r="119" spans="1:15">
      <c r="A119" s="140"/>
      <c r="B119" s="157" t="s">
        <v>201</v>
      </c>
      <c r="C119" s="158"/>
      <c r="D119" s="160"/>
      <c r="E119" s="160"/>
      <c r="F119" s="159"/>
      <c r="G119" s="159"/>
      <c r="H119" s="159"/>
      <c r="I119" s="160"/>
      <c r="J119" s="161"/>
      <c r="K119" s="114"/>
      <c r="L119" s="147"/>
      <c r="N119" s="114"/>
      <c r="O119" s="114"/>
    </row>
    <row r="120" spans="1:15" ht="22.5" customHeight="1">
      <c r="B120" s="121" t="s">
        <v>100</v>
      </c>
      <c r="C120" s="130"/>
      <c r="D120" s="194">
        <f>+'Հավելված 3 Մաս 2'!E66</f>
        <v>164674517.96329999</v>
      </c>
      <c r="E120" s="194">
        <f>+'Հավելված 3 Մաս 2'!F66</f>
        <v>194510686.40000001</v>
      </c>
      <c r="F120" s="194">
        <f>+'Հավելված 3 Մաս 2'!G66</f>
        <v>29407568.591417398</v>
      </c>
      <c r="G120" s="194">
        <f>+'Հավելված 3 Մաս 2'!H66</f>
        <v>43256621.862508632</v>
      </c>
      <c r="H120" s="194">
        <f>+'Հավելված 3 Մաս 2'!I66</f>
        <v>73031065.254789531</v>
      </c>
      <c r="I120" s="194">
        <f>+'Հավելված 3 Մաս 2'!J66</f>
        <v>214615696.39999998</v>
      </c>
      <c r="J120" s="194">
        <f>+'Հավելված 3 Մաս 2'!K66</f>
        <v>243468206.30000001</v>
      </c>
      <c r="K120" s="194">
        <f>+'Հավելված 3 Մաս 2'!L66</f>
        <v>268062084.30000001</v>
      </c>
      <c r="L120" s="123"/>
    </row>
    <row r="121" spans="1:15" s="162" customFormat="1"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N121" s="164"/>
      <c r="O121" s="164"/>
    </row>
    <row r="122" spans="1:15">
      <c r="B122" s="152" t="s">
        <v>84</v>
      </c>
      <c r="C122" s="153" t="s">
        <v>85</v>
      </c>
    </row>
    <row r="123" spans="1:15" ht="14.25" customHeight="1">
      <c r="B123" s="152" t="s">
        <v>86</v>
      </c>
      <c r="C123" s="154">
        <v>104021</v>
      </c>
    </row>
    <row r="124" spans="1:15" ht="13.5" customHeight="1">
      <c r="B124" s="152" t="s">
        <v>87</v>
      </c>
      <c r="C124" s="154" t="s">
        <v>88</v>
      </c>
    </row>
    <row r="125" spans="1:15">
      <c r="B125" s="152" t="s">
        <v>89</v>
      </c>
      <c r="C125" s="154">
        <v>1006</v>
      </c>
      <c r="D125" s="311" t="s">
        <v>140</v>
      </c>
      <c r="E125" s="311"/>
      <c r="F125" s="311"/>
      <c r="G125" s="311"/>
      <c r="H125" s="311"/>
      <c r="I125" s="311"/>
      <c r="J125" s="311"/>
      <c r="K125" s="311"/>
      <c r="L125" s="311"/>
    </row>
    <row r="126" spans="1:15" ht="15" customHeight="1">
      <c r="B126" s="152" t="s">
        <v>91</v>
      </c>
      <c r="C126" s="154">
        <v>11002</v>
      </c>
      <c r="D126" s="305" t="s">
        <v>150</v>
      </c>
      <c r="E126" s="305" t="s">
        <v>151</v>
      </c>
      <c r="F126" s="302" t="s">
        <v>146</v>
      </c>
      <c r="G126" s="302" t="s">
        <v>147</v>
      </c>
      <c r="H126" s="302" t="s">
        <v>152</v>
      </c>
      <c r="I126" s="305" t="s">
        <v>148</v>
      </c>
      <c r="J126" s="305" t="s">
        <v>142</v>
      </c>
      <c r="K126" s="305" t="s">
        <v>153</v>
      </c>
      <c r="L126" s="308"/>
    </row>
    <row r="127" spans="1:15" ht="33">
      <c r="B127" s="152" t="s">
        <v>44</v>
      </c>
      <c r="C127" s="155" t="s">
        <v>179</v>
      </c>
      <c r="D127" s="306"/>
      <c r="E127" s="306"/>
      <c r="F127" s="303"/>
      <c r="G127" s="303"/>
      <c r="H127" s="303"/>
      <c r="I127" s="306"/>
      <c r="J127" s="306"/>
      <c r="K127" s="306"/>
      <c r="L127" s="309"/>
    </row>
    <row r="128" spans="1:15" ht="132">
      <c r="B128" s="152" t="s">
        <v>93</v>
      </c>
      <c r="C128" s="155" t="s">
        <v>244</v>
      </c>
      <c r="D128" s="306"/>
      <c r="E128" s="306"/>
      <c r="F128" s="303"/>
      <c r="G128" s="303"/>
      <c r="H128" s="303"/>
      <c r="I128" s="306"/>
      <c r="J128" s="306"/>
      <c r="K128" s="306"/>
      <c r="L128" s="309"/>
    </row>
    <row r="129" spans="1:12" ht="20.25" customHeight="1">
      <c r="B129" s="152" t="s">
        <v>48</v>
      </c>
      <c r="C129" s="156" t="s">
        <v>49</v>
      </c>
      <c r="D129" s="306"/>
      <c r="E129" s="306"/>
      <c r="F129" s="303"/>
      <c r="G129" s="303"/>
      <c r="H129" s="303"/>
      <c r="I129" s="306"/>
      <c r="J129" s="306"/>
      <c r="K129" s="306"/>
      <c r="L129" s="309"/>
    </row>
    <row r="130" spans="1:12" ht="33" customHeight="1">
      <c r="B130" s="154" t="s">
        <v>199</v>
      </c>
      <c r="C130" s="154" t="s">
        <v>245</v>
      </c>
      <c r="D130" s="306"/>
      <c r="E130" s="306"/>
      <c r="F130" s="303"/>
      <c r="G130" s="303"/>
      <c r="H130" s="303"/>
      <c r="I130" s="306"/>
      <c r="J130" s="306"/>
      <c r="K130" s="306"/>
      <c r="L130" s="309"/>
    </row>
    <row r="131" spans="1:12" ht="19.5" customHeight="1">
      <c r="B131" s="115"/>
      <c r="C131" s="116" t="s">
        <v>95</v>
      </c>
      <c r="D131" s="307"/>
      <c r="E131" s="307"/>
      <c r="F131" s="304"/>
      <c r="G131" s="304"/>
      <c r="H131" s="304"/>
      <c r="I131" s="307"/>
      <c r="J131" s="307"/>
      <c r="K131" s="307"/>
      <c r="L131" s="310"/>
    </row>
    <row r="132" spans="1:12" ht="47.25" customHeight="1">
      <c r="A132" s="139"/>
      <c r="B132" s="157" t="s">
        <v>103</v>
      </c>
      <c r="C132" s="158" t="s">
        <v>246</v>
      </c>
      <c r="D132" s="159">
        <v>1</v>
      </c>
      <c r="E132" s="160">
        <v>1</v>
      </c>
      <c r="F132" s="159">
        <v>1</v>
      </c>
      <c r="G132" s="159">
        <v>1</v>
      </c>
      <c r="H132" s="159">
        <v>1</v>
      </c>
      <c r="I132" s="160">
        <v>1</v>
      </c>
      <c r="J132" s="161">
        <v>1</v>
      </c>
      <c r="K132" s="161">
        <v>1</v>
      </c>
      <c r="L132" s="147"/>
    </row>
    <row r="133" spans="1:12" ht="27.75" customHeight="1">
      <c r="A133" s="140"/>
      <c r="B133" s="157" t="s">
        <v>103</v>
      </c>
      <c r="C133" s="158" t="s">
        <v>247</v>
      </c>
      <c r="D133" s="159">
        <v>1</v>
      </c>
      <c r="E133" s="160">
        <v>1</v>
      </c>
      <c r="F133" s="159">
        <v>1</v>
      </c>
      <c r="G133" s="159">
        <v>1</v>
      </c>
      <c r="H133" s="159">
        <v>1</v>
      </c>
      <c r="I133" s="160">
        <v>1</v>
      </c>
      <c r="J133" s="161">
        <v>1</v>
      </c>
      <c r="K133" s="161">
        <v>1</v>
      </c>
      <c r="L133" s="147"/>
    </row>
    <row r="134" spans="1:12" ht="51.75" customHeight="1">
      <c r="A134" s="140"/>
      <c r="B134" s="157" t="s">
        <v>103</v>
      </c>
      <c r="C134" s="158" t="s">
        <v>248</v>
      </c>
      <c r="D134" s="159">
        <v>43</v>
      </c>
      <c r="E134" s="160">
        <v>100</v>
      </c>
      <c r="F134" s="159">
        <v>0</v>
      </c>
      <c r="G134" s="159">
        <v>0</v>
      </c>
      <c r="H134" s="159">
        <v>0</v>
      </c>
      <c r="I134" s="160">
        <v>100</v>
      </c>
      <c r="J134" s="161">
        <v>100</v>
      </c>
      <c r="K134" s="161">
        <v>100</v>
      </c>
      <c r="L134" s="147"/>
    </row>
    <row r="135" spans="1:12" ht="45.75" customHeight="1">
      <c r="A135" s="140"/>
      <c r="B135" s="157" t="s">
        <v>103</v>
      </c>
      <c r="C135" s="158" t="s">
        <v>202</v>
      </c>
      <c r="D135" s="160">
        <v>0</v>
      </c>
      <c r="E135" s="160">
        <v>3</v>
      </c>
      <c r="F135" s="159">
        <v>0</v>
      </c>
      <c r="G135" s="159">
        <v>0</v>
      </c>
      <c r="H135" s="159">
        <v>0</v>
      </c>
      <c r="I135" s="160">
        <v>0</v>
      </c>
      <c r="J135" s="161">
        <v>0</v>
      </c>
      <c r="K135" s="161">
        <v>0</v>
      </c>
      <c r="L135" s="147"/>
    </row>
    <row r="136" spans="1:12" ht="36.75" customHeight="1">
      <c r="A136" s="140"/>
      <c r="B136" s="157" t="s">
        <v>103</v>
      </c>
      <c r="C136" s="158" t="s">
        <v>249</v>
      </c>
      <c r="D136" s="160">
        <v>0</v>
      </c>
      <c r="E136" s="160">
        <v>1</v>
      </c>
      <c r="F136" s="159">
        <v>0</v>
      </c>
      <c r="G136" s="159">
        <v>0</v>
      </c>
      <c r="H136" s="159">
        <v>0</v>
      </c>
      <c r="I136" s="160">
        <v>0</v>
      </c>
      <c r="J136" s="161">
        <v>0</v>
      </c>
      <c r="K136" s="161">
        <v>0</v>
      </c>
      <c r="L136" s="147"/>
    </row>
    <row r="137" spans="1:12" ht="50.25" customHeight="1">
      <c r="A137" s="140"/>
      <c r="B137" s="157" t="s">
        <v>103</v>
      </c>
      <c r="C137" s="158" t="s">
        <v>250</v>
      </c>
      <c r="D137" s="160">
        <v>0</v>
      </c>
      <c r="E137" s="160">
        <v>2</v>
      </c>
      <c r="F137" s="159">
        <v>0</v>
      </c>
      <c r="G137" s="159">
        <v>0</v>
      </c>
      <c r="H137" s="159">
        <v>0</v>
      </c>
      <c r="I137" s="160">
        <v>0</v>
      </c>
      <c r="J137" s="161">
        <v>0</v>
      </c>
      <c r="K137" s="161">
        <v>0</v>
      </c>
      <c r="L137" s="147"/>
    </row>
    <row r="138" spans="1:12" ht="19.5" customHeight="1">
      <c r="B138" s="121" t="s">
        <v>100</v>
      </c>
      <c r="C138" s="130"/>
      <c r="D138" s="194">
        <f>+'Հավելված 3 Մաս 2'!E73</f>
        <v>1111.1199999999999</v>
      </c>
      <c r="E138" s="194">
        <f>+'Հավելված 3 Մաս 2'!F73</f>
        <v>542693</v>
      </c>
      <c r="F138" s="194">
        <f>+'Հավելված 3 Մաս 2'!G73</f>
        <v>0</v>
      </c>
      <c r="G138" s="194">
        <f>+'Հավելված 3 Մաս 2'!H73</f>
        <v>0</v>
      </c>
      <c r="H138" s="194">
        <f>+'Հավելված 3 Մաս 2'!I73</f>
        <v>26.606999999999999</v>
      </c>
      <c r="I138" s="194">
        <f>+'Հավելված 3 Մաս 2'!J73</f>
        <v>6442.467200000001</v>
      </c>
      <c r="J138" s="194">
        <f>+'Հավելված 3 Մաս 2'!K73</f>
        <v>0</v>
      </c>
      <c r="K138" s="194">
        <f>+'Հավելված 3 Մաս 2'!L73</f>
        <v>0</v>
      </c>
      <c r="L138" s="123"/>
    </row>
    <row r="139" spans="1:12" s="162" customFormat="1" ht="15" customHeight="1"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</row>
    <row r="140" spans="1:12">
      <c r="B140" s="152" t="s">
        <v>84</v>
      </c>
      <c r="C140" s="153" t="s">
        <v>85</v>
      </c>
    </row>
    <row r="141" spans="1:12" ht="14.25" customHeight="1">
      <c r="B141" s="152" t="s">
        <v>86</v>
      </c>
      <c r="C141" s="154">
        <v>104021</v>
      </c>
    </row>
    <row r="142" spans="1:12" ht="13.5" customHeight="1">
      <c r="B142" s="152" t="s">
        <v>87</v>
      </c>
      <c r="C142" s="154" t="s">
        <v>88</v>
      </c>
    </row>
    <row r="143" spans="1:12">
      <c r="B143" s="152" t="s">
        <v>89</v>
      </c>
      <c r="C143" s="154">
        <v>1006</v>
      </c>
      <c r="D143" s="311" t="s">
        <v>140</v>
      </c>
      <c r="E143" s="311"/>
      <c r="F143" s="311"/>
      <c r="G143" s="311"/>
      <c r="H143" s="311"/>
      <c r="I143" s="311"/>
      <c r="J143" s="311"/>
      <c r="K143" s="311"/>
      <c r="L143" s="311"/>
    </row>
    <row r="144" spans="1:12" ht="15" customHeight="1">
      <c r="B144" s="152" t="s">
        <v>91</v>
      </c>
      <c r="C144" s="154">
        <v>11003</v>
      </c>
      <c r="D144" s="305" t="s">
        <v>150</v>
      </c>
      <c r="E144" s="305" t="s">
        <v>151</v>
      </c>
      <c r="F144" s="302" t="s">
        <v>146</v>
      </c>
      <c r="G144" s="302" t="s">
        <v>147</v>
      </c>
      <c r="H144" s="302" t="s">
        <v>152</v>
      </c>
      <c r="I144" s="305" t="s">
        <v>148</v>
      </c>
      <c r="J144" s="305" t="s">
        <v>142</v>
      </c>
      <c r="K144" s="305" t="s">
        <v>153</v>
      </c>
      <c r="L144" s="308"/>
    </row>
    <row r="145" spans="1:12" ht="33">
      <c r="B145" s="152" t="s">
        <v>44</v>
      </c>
      <c r="C145" s="155" t="s">
        <v>203</v>
      </c>
      <c r="D145" s="306"/>
      <c r="E145" s="306"/>
      <c r="F145" s="303"/>
      <c r="G145" s="303"/>
      <c r="H145" s="303"/>
      <c r="I145" s="306"/>
      <c r="J145" s="306"/>
      <c r="K145" s="306"/>
      <c r="L145" s="309"/>
    </row>
    <row r="146" spans="1:12" ht="115.5">
      <c r="B146" s="152" t="s">
        <v>93</v>
      </c>
      <c r="C146" s="155" t="s">
        <v>180</v>
      </c>
      <c r="D146" s="306"/>
      <c r="E146" s="306"/>
      <c r="F146" s="303"/>
      <c r="G146" s="303"/>
      <c r="H146" s="303"/>
      <c r="I146" s="306"/>
      <c r="J146" s="306"/>
      <c r="K146" s="306"/>
      <c r="L146" s="309"/>
    </row>
    <row r="147" spans="1:12">
      <c r="B147" s="152" t="s">
        <v>48</v>
      </c>
      <c r="C147" s="156" t="s">
        <v>49</v>
      </c>
      <c r="D147" s="306"/>
      <c r="E147" s="306"/>
      <c r="F147" s="303"/>
      <c r="G147" s="303"/>
      <c r="H147" s="303"/>
      <c r="I147" s="306"/>
      <c r="J147" s="306"/>
      <c r="K147" s="306"/>
      <c r="L147" s="309"/>
    </row>
    <row r="148" spans="1:12" ht="33">
      <c r="B148" s="154" t="s">
        <v>199</v>
      </c>
      <c r="C148" s="154" t="s">
        <v>204</v>
      </c>
      <c r="D148" s="306"/>
      <c r="E148" s="306"/>
      <c r="F148" s="303"/>
      <c r="G148" s="303"/>
      <c r="H148" s="303"/>
      <c r="I148" s="306"/>
      <c r="J148" s="306"/>
      <c r="K148" s="306"/>
      <c r="L148" s="309"/>
    </row>
    <row r="149" spans="1:12" ht="19.5" customHeight="1">
      <c r="B149" s="115"/>
      <c r="C149" s="116" t="s">
        <v>95</v>
      </c>
      <c r="D149" s="307"/>
      <c r="E149" s="307"/>
      <c r="F149" s="304"/>
      <c r="G149" s="304"/>
      <c r="H149" s="304"/>
      <c r="I149" s="307"/>
      <c r="J149" s="307"/>
      <c r="K149" s="307"/>
      <c r="L149" s="310"/>
    </row>
    <row r="150" spans="1:12" ht="33">
      <c r="B150" s="157" t="s">
        <v>103</v>
      </c>
      <c r="C150" s="165" t="s">
        <v>205</v>
      </c>
      <c r="D150" s="166">
        <v>1000</v>
      </c>
      <c r="E150" s="166">
        <v>1000</v>
      </c>
      <c r="F150" s="166">
        <v>0</v>
      </c>
      <c r="G150" s="166">
        <v>1000</v>
      </c>
      <c r="H150" s="166">
        <v>1000</v>
      </c>
      <c r="I150" s="166">
        <v>1000</v>
      </c>
      <c r="J150" s="166">
        <v>1000</v>
      </c>
      <c r="K150" s="166">
        <v>1000</v>
      </c>
      <c r="L150" s="167"/>
    </row>
    <row r="151" spans="1:12">
      <c r="B151" s="157" t="s">
        <v>103</v>
      </c>
      <c r="C151" s="165" t="s">
        <v>206</v>
      </c>
      <c r="D151" s="166">
        <v>11</v>
      </c>
      <c r="E151" s="166">
        <v>11</v>
      </c>
      <c r="F151" s="166">
        <v>2</v>
      </c>
      <c r="G151" s="166">
        <v>5</v>
      </c>
      <c r="H151" s="166">
        <v>8</v>
      </c>
      <c r="I151" s="166">
        <v>11</v>
      </c>
      <c r="J151" s="166">
        <v>11</v>
      </c>
      <c r="K151" s="166">
        <v>11</v>
      </c>
      <c r="L151" s="167"/>
    </row>
    <row r="152" spans="1:12">
      <c r="B152" s="157" t="s">
        <v>103</v>
      </c>
      <c r="C152" s="165" t="s">
        <v>207</v>
      </c>
      <c r="D152" s="166">
        <v>295</v>
      </c>
      <c r="E152" s="166">
        <v>295</v>
      </c>
      <c r="F152" s="166">
        <v>63</v>
      </c>
      <c r="G152" s="166">
        <v>140</v>
      </c>
      <c r="H152" s="166">
        <v>217</v>
      </c>
      <c r="I152" s="166">
        <v>295</v>
      </c>
      <c r="J152" s="166">
        <v>295</v>
      </c>
      <c r="K152" s="166">
        <v>295</v>
      </c>
      <c r="L152" s="167"/>
    </row>
    <row r="153" spans="1:12">
      <c r="B153" s="157" t="s">
        <v>103</v>
      </c>
      <c r="C153" s="165" t="s">
        <v>208</v>
      </c>
      <c r="D153" s="166">
        <v>1100</v>
      </c>
      <c r="E153" s="166">
        <v>1100</v>
      </c>
      <c r="F153" s="166">
        <v>238</v>
      </c>
      <c r="G153" s="166">
        <v>523</v>
      </c>
      <c r="H153" s="166">
        <v>809</v>
      </c>
      <c r="I153" s="166">
        <v>1100</v>
      </c>
      <c r="J153" s="166">
        <v>1100</v>
      </c>
      <c r="K153" s="166">
        <v>1100</v>
      </c>
      <c r="L153" s="167"/>
    </row>
    <row r="154" spans="1:12" ht="33">
      <c r="B154" s="157" t="s">
        <v>103</v>
      </c>
      <c r="C154" s="165" t="s">
        <v>251</v>
      </c>
      <c r="D154" s="166">
        <v>2</v>
      </c>
      <c r="E154" s="166">
        <v>2</v>
      </c>
      <c r="F154" s="166">
        <v>2</v>
      </c>
      <c r="G154" s="166">
        <v>2</v>
      </c>
      <c r="H154" s="166">
        <v>2</v>
      </c>
      <c r="I154" s="166">
        <v>2</v>
      </c>
      <c r="J154" s="166">
        <v>2</v>
      </c>
      <c r="K154" s="166">
        <v>2</v>
      </c>
      <c r="L154" s="167"/>
    </row>
    <row r="155" spans="1:12" ht="33">
      <c r="A155" s="139"/>
      <c r="B155" s="157" t="s">
        <v>103</v>
      </c>
      <c r="C155" s="158" t="s">
        <v>252</v>
      </c>
      <c r="D155" s="159">
        <v>2</v>
      </c>
      <c r="E155" s="160">
        <v>2</v>
      </c>
      <c r="F155" s="159">
        <v>2</v>
      </c>
      <c r="G155" s="159">
        <v>2</v>
      </c>
      <c r="H155" s="159">
        <v>2</v>
      </c>
      <c r="I155" s="160">
        <v>2</v>
      </c>
      <c r="J155" s="161">
        <v>2</v>
      </c>
      <c r="K155" s="161">
        <v>2</v>
      </c>
      <c r="L155" s="147"/>
    </row>
    <row r="156" spans="1:12" ht="33">
      <c r="A156" s="140"/>
      <c r="B156" s="157" t="s">
        <v>105</v>
      </c>
      <c r="C156" s="158" t="s">
        <v>253</v>
      </c>
      <c r="D156" s="159">
        <v>90</v>
      </c>
      <c r="E156" s="160">
        <v>90</v>
      </c>
      <c r="F156" s="159">
        <v>90</v>
      </c>
      <c r="G156" s="159">
        <v>90</v>
      </c>
      <c r="H156" s="159">
        <v>90</v>
      </c>
      <c r="I156" s="160">
        <v>90</v>
      </c>
      <c r="J156" s="161">
        <v>90</v>
      </c>
      <c r="K156" s="161">
        <v>90</v>
      </c>
      <c r="L156" s="147"/>
    </row>
    <row r="157" spans="1:12" ht="66">
      <c r="A157" s="140"/>
      <c r="B157" s="157" t="s">
        <v>105</v>
      </c>
      <c r="C157" s="158" t="s">
        <v>254</v>
      </c>
      <c r="D157" s="160">
        <v>90</v>
      </c>
      <c r="E157" s="160">
        <v>90</v>
      </c>
      <c r="F157" s="159">
        <v>90</v>
      </c>
      <c r="G157" s="159">
        <v>90</v>
      </c>
      <c r="H157" s="159">
        <v>90</v>
      </c>
      <c r="I157" s="160">
        <v>90</v>
      </c>
      <c r="J157" s="161">
        <v>90</v>
      </c>
      <c r="K157" s="161">
        <v>90</v>
      </c>
      <c r="L157" s="147"/>
    </row>
    <row r="158" spans="1:12" ht="49.5">
      <c r="A158" s="140"/>
      <c r="B158" s="157" t="s">
        <v>105</v>
      </c>
      <c r="C158" s="158" t="s">
        <v>255</v>
      </c>
      <c r="D158" s="160">
        <v>90</v>
      </c>
      <c r="E158" s="160">
        <v>90</v>
      </c>
      <c r="F158" s="159">
        <v>90</v>
      </c>
      <c r="G158" s="159">
        <v>90</v>
      </c>
      <c r="H158" s="159">
        <v>90</v>
      </c>
      <c r="I158" s="160">
        <v>90</v>
      </c>
      <c r="J158" s="161">
        <v>90</v>
      </c>
      <c r="K158" s="161">
        <v>90</v>
      </c>
      <c r="L158" s="147"/>
    </row>
    <row r="159" spans="1:12" ht="24.75" customHeight="1">
      <c r="A159" s="140"/>
      <c r="B159" s="157" t="s">
        <v>105</v>
      </c>
      <c r="C159" s="158" t="s">
        <v>256</v>
      </c>
      <c r="D159" s="168" t="s">
        <v>257</v>
      </c>
      <c r="E159" s="168" t="s">
        <v>257</v>
      </c>
      <c r="F159" s="168" t="s">
        <v>257</v>
      </c>
      <c r="G159" s="168" t="s">
        <v>257</v>
      </c>
      <c r="H159" s="168" t="s">
        <v>257</v>
      </c>
      <c r="I159" s="168" t="s">
        <v>257</v>
      </c>
      <c r="J159" s="168" t="s">
        <v>257</v>
      </c>
      <c r="K159" s="168" t="s">
        <v>257</v>
      </c>
      <c r="L159" s="147"/>
    </row>
    <row r="160" spans="1:12" ht="19.5" customHeight="1">
      <c r="B160" s="121" t="s">
        <v>100</v>
      </c>
      <c r="C160" s="130"/>
      <c r="D160" s="193">
        <f>+'Հավելված 3 Մաս 2'!E80</f>
        <v>28843.228999999999</v>
      </c>
      <c r="E160" s="193">
        <f>+'Հավելված 3 Մաս 2'!F80</f>
        <v>28967</v>
      </c>
      <c r="F160" s="193">
        <f>+'Հավելված 3 Մաս 2'!G80</f>
        <v>2700</v>
      </c>
      <c r="G160" s="193">
        <f>+'Հավելված 3 Մաս 2'!H80</f>
        <v>11600</v>
      </c>
      <c r="H160" s="193">
        <f>+'Հավելված 3 Մաս 2'!I80</f>
        <v>20400</v>
      </c>
      <c r="I160" s="193">
        <f>+'Հավելված 3 Մաս 2'!J80</f>
        <v>31000</v>
      </c>
      <c r="J160" s="193">
        <f>+'Հավելված 3 Մաս 2'!K80</f>
        <v>31000</v>
      </c>
      <c r="K160" s="193">
        <f>+'Հավելված 3 Մաս 2'!L80</f>
        <v>31000</v>
      </c>
      <c r="L160" s="148">
        <f>+'Հավելված 3 Մաս 2'!M80</f>
        <v>0</v>
      </c>
    </row>
    <row r="161" spans="1:12" s="162" customFormat="1"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</row>
    <row r="162" spans="1:12">
      <c r="B162" s="152" t="s">
        <v>84</v>
      </c>
      <c r="C162" s="153" t="s">
        <v>85</v>
      </c>
    </row>
    <row r="163" spans="1:12" ht="14.25" customHeight="1">
      <c r="B163" s="152" t="s">
        <v>86</v>
      </c>
      <c r="C163" s="154">
        <v>104021</v>
      </c>
    </row>
    <row r="164" spans="1:12" ht="13.5" customHeight="1">
      <c r="B164" s="152" t="s">
        <v>87</v>
      </c>
      <c r="C164" s="154" t="s">
        <v>88</v>
      </c>
    </row>
    <row r="165" spans="1:12">
      <c r="B165" s="152" t="s">
        <v>89</v>
      </c>
      <c r="C165" s="154">
        <v>1006</v>
      </c>
      <c r="D165" s="311" t="s">
        <v>140</v>
      </c>
      <c r="E165" s="311"/>
      <c r="F165" s="311"/>
      <c r="G165" s="311"/>
      <c r="H165" s="311"/>
      <c r="I165" s="311"/>
      <c r="J165" s="311"/>
      <c r="K165" s="311"/>
      <c r="L165" s="311"/>
    </row>
    <row r="166" spans="1:12" ht="15" customHeight="1">
      <c r="B166" s="152" t="s">
        <v>91</v>
      </c>
      <c r="C166" s="154">
        <v>11004</v>
      </c>
      <c r="D166" s="305" t="s">
        <v>150</v>
      </c>
      <c r="E166" s="305" t="s">
        <v>151</v>
      </c>
      <c r="F166" s="302" t="s">
        <v>146</v>
      </c>
      <c r="G166" s="302" t="s">
        <v>147</v>
      </c>
      <c r="H166" s="302" t="s">
        <v>152</v>
      </c>
      <c r="I166" s="305" t="s">
        <v>148</v>
      </c>
      <c r="J166" s="305" t="s">
        <v>142</v>
      </c>
      <c r="K166" s="305" t="s">
        <v>153</v>
      </c>
      <c r="L166" s="308"/>
    </row>
    <row r="167" spans="1:12" ht="49.5">
      <c r="B167" s="152" t="s">
        <v>44</v>
      </c>
      <c r="C167" s="155" t="s">
        <v>181</v>
      </c>
      <c r="D167" s="306"/>
      <c r="E167" s="306"/>
      <c r="F167" s="303"/>
      <c r="G167" s="303"/>
      <c r="H167" s="303"/>
      <c r="I167" s="306"/>
      <c r="J167" s="306"/>
      <c r="K167" s="306"/>
      <c r="L167" s="309"/>
    </row>
    <row r="168" spans="1:12" ht="75" customHeight="1">
      <c r="B168" s="152" t="s">
        <v>93</v>
      </c>
      <c r="C168" s="155" t="s">
        <v>182</v>
      </c>
      <c r="D168" s="306"/>
      <c r="E168" s="306"/>
      <c r="F168" s="303"/>
      <c r="G168" s="303"/>
      <c r="H168" s="303"/>
      <c r="I168" s="306"/>
      <c r="J168" s="306"/>
      <c r="K168" s="306"/>
      <c r="L168" s="309"/>
    </row>
    <row r="169" spans="1:12">
      <c r="B169" s="152" t="s">
        <v>48</v>
      </c>
      <c r="C169" s="156" t="s">
        <v>49</v>
      </c>
      <c r="D169" s="306"/>
      <c r="E169" s="306"/>
      <c r="F169" s="303"/>
      <c r="G169" s="303"/>
      <c r="H169" s="303"/>
      <c r="I169" s="306"/>
      <c r="J169" s="306"/>
      <c r="K169" s="306"/>
      <c r="L169" s="309"/>
    </row>
    <row r="170" spans="1:12" ht="63" customHeight="1">
      <c r="B170" s="154" t="s">
        <v>199</v>
      </c>
      <c r="C170" s="154" t="s">
        <v>258</v>
      </c>
      <c r="D170" s="306"/>
      <c r="E170" s="306"/>
      <c r="F170" s="303"/>
      <c r="G170" s="303"/>
      <c r="H170" s="303"/>
      <c r="I170" s="306"/>
      <c r="J170" s="306"/>
      <c r="K170" s="306"/>
      <c r="L170" s="309"/>
    </row>
    <row r="171" spans="1:12" ht="19.5" customHeight="1">
      <c r="B171" s="115"/>
      <c r="C171" s="116" t="s">
        <v>95</v>
      </c>
      <c r="D171" s="307"/>
      <c r="E171" s="307"/>
      <c r="F171" s="304"/>
      <c r="G171" s="304"/>
      <c r="H171" s="304"/>
      <c r="I171" s="307"/>
      <c r="J171" s="307"/>
      <c r="K171" s="307"/>
      <c r="L171" s="310"/>
    </row>
    <row r="172" spans="1:12" ht="49.5">
      <c r="A172" s="139"/>
      <c r="B172" s="157" t="s">
        <v>103</v>
      </c>
      <c r="C172" s="158" t="s">
        <v>209</v>
      </c>
      <c r="D172" s="160">
        <v>1</v>
      </c>
      <c r="E172" s="160">
        <v>1</v>
      </c>
      <c r="F172" s="160">
        <v>1</v>
      </c>
      <c r="G172" s="160">
        <v>1</v>
      </c>
      <c r="H172" s="160">
        <v>1</v>
      </c>
      <c r="I172" s="160">
        <v>1</v>
      </c>
      <c r="J172" s="160">
        <v>1</v>
      </c>
      <c r="K172" s="160">
        <v>1</v>
      </c>
      <c r="L172" s="147"/>
    </row>
    <row r="173" spans="1:12" ht="33">
      <c r="A173" s="140"/>
      <c r="B173" s="157" t="s">
        <v>103</v>
      </c>
      <c r="C173" s="158" t="s">
        <v>210</v>
      </c>
      <c r="D173" s="160">
        <v>1</v>
      </c>
      <c r="E173" s="160">
        <v>1</v>
      </c>
      <c r="F173" s="160">
        <v>1</v>
      </c>
      <c r="G173" s="160">
        <v>1</v>
      </c>
      <c r="H173" s="160">
        <v>1</v>
      </c>
      <c r="I173" s="160">
        <v>1</v>
      </c>
      <c r="J173" s="160">
        <v>1</v>
      </c>
      <c r="K173" s="160">
        <v>1</v>
      </c>
      <c r="L173" s="147"/>
    </row>
    <row r="174" spans="1:12" ht="66">
      <c r="A174" s="140"/>
      <c r="B174" s="157" t="s">
        <v>105</v>
      </c>
      <c r="C174" s="158" t="s">
        <v>211</v>
      </c>
      <c r="D174" s="160">
        <v>95</v>
      </c>
      <c r="E174" s="160">
        <v>95</v>
      </c>
      <c r="F174" s="160">
        <v>95</v>
      </c>
      <c r="G174" s="160">
        <v>95</v>
      </c>
      <c r="H174" s="160">
        <v>95</v>
      </c>
      <c r="I174" s="160">
        <v>95</v>
      </c>
      <c r="J174" s="160">
        <v>95</v>
      </c>
      <c r="K174" s="160">
        <v>95</v>
      </c>
      <c r="L174" s="147"/>
    </row>
    <row r="175" spans="1:12" ht="18" customHeight="1">
      <c r="A175" s="140"/>
      <c r="B175" s="157" t="s">
        <v>103</v>
      </c>
      <c r="C175" s="158" t="s">
        <v>212</v>
      </c>
      <c r="D175" s="160">
        <v>1</v>
      </c>
      <c r="E175" s="160">
        <v>1</v>
      </c>
      <c r="F175" s="160">
        <v>1</v>
      </c>
      <c r="G175" s="160">
        <v>1</v>
      </c>
      <c r="H175" s="160">
        <v>1</v>
      </c>
      <c r="I175" s="160">
        <v>1</v>
      </c>
      <c r="J175" s="160">
        <v>1</v>
      </c>
      <c r="K175" s="160">
        <v>1</v>
      </c>
      <c r="L175" s="147"/>
    </row>
    <row r="176" spans="1:12" ht="24" customHeight="1">
      <c r="B176" s="121" t="s">
        <v>100</v>
      </c>
      <c r="C176" s="130"/>
      <c r="D176" s="194">
        <f>+'Հավելված 3 Մաս 2'!E87</f>
        <v>36934.904999999999</v>
      </c>
      <c r="E176" s="194">
        <f>+'Հավելված 3 Մաս 2'!F87</f>
        <v>40740.800000000003</v>
      </c>
      <c r="F176" s="194">
        <f>+'Հավելված 3 Մաս 2'!G87</f>
        <v>8320.8125910420003</v>
      </c>
      <c r="G176" s="194">
        <f>+'Հավելված 3 Մաս 2'!H87</f>
        <v>24623.725182084003</v>
      </c>
      <c r="H176" s="194">
        <f>+'Հավելված 3 Մաս 2'!I87</f>
        <v>32944.537773126001</v>
      </c>
      <c r="I176" s="194">
        <f>+'Հավելված 3 Մաս 2'!J87</f>
        <v>40379.882621728</v>
      </c>
      <c r="J176" s="194">
        <f>+'Հավելված 3 Մաս 2'!K87</f>
        <v>41265.4</v>
      </c>
      <c r="K176" s="194">
        <f>+'Հավելված 3 Մաս 2'!L87</f>
        <v>41265.4</v>
      </c>
      <c r="L176" s="123"/>
    </row>
    <row r="177" spans="2:12" ht="22.5" customHeight="1">
      <c r="C177" s="103"/>
    </row>
    <row r="178" spans="2:12" s="162" customFormat="1">
      <c r="B178" s="169" t="s">
        <v>84</v>
      </c>
      <c r="C178" s="118" t="s">
        <v>85</v>
      </c>
    </row>
    <row r="179" spans="2:12" ht="13.5" customHeight="1">
      <c r="B179" s="106" t="s">
        <v>86</v>
      </c>
      <c r="C179" s="107">
        <v>104021</v>
      </c>
    </row>
    <row r="180" spans="2:12" ht="33">
      <c r="B180" s="106" t="s">
        <v>87</v>
      </c>
      <c r="C180" s="107" t="s">
        <v>88</v>
      </c>
    </row>
    <row r="181" spans="2:12">
      <c r="B181" s="106" t="s">
        <v>89</v>
      </c>
      <c r="C181" s="107">
        <v>1006</v>
      </c>
      <c r="D181" s="311" t="s">
        <v>90</v>
      </c>
      <c r="E181" s="311"/>
      <c r="F181" s="311"/>
      <c r="G181" s="311"/>
      <c r="H181" s="311"/>
      <c r="I181" s="311"/>
      <c r="J181" s="311"/>
      <c r="K181" s="311"/>
      <c r="L181" s="311"/>
    </row>
    <row r="182" spans="2:12" ht="15" customHeight="1">
      <c r="B182" s="106" t="s">
        <v>91</v>
      </c>
      <c r="C182" s="107">
        <v>13003</v>
      </c>
      <c r="D182" s="305" t="s">
        <v>150</v>
      </c>
      <c r="E182" s="305" t="s">
        <v>151</v>
      </c>
      <c r="F182" s="302" t="s">
        <v>146</v>
      </c>
      <c r="G182" s="302" t="s">
        <v>147</v>
      </c>
      <c r="H182" s="302" t="s">
        <v>152</v>
      </c>
      <c r="I182" s="305" t="s">
        <v>148</v>
      </c>
      <c r="J182" s="305" t="s">
        <v>142</v>
      </c>
      <c r="K182" s="305" t="s">
        <v>153</v>
      </c>
      <c r="L182" s="308"/>
    </row>
    <row r="183" spans="2:12">
      <c r="B183" s="113" t="s">
        <v>44</v>
      </c>
      <c r="C183" s="131" t="s">
        <v>63</v>
      </c>
      <c r="D183" s="306"/>
      <c r="E183" s="306"/>
      <c r="F183" s="303"/>
      <c r="G183" s="303"/>
      <c r="H183" s="303"/>
      <c r="I183" s="306"/>
      <c r="J183" s="306"/>
      <c r="K183" s="306"/>
      <c r="L183" s="309"/>
    </row>
    <row r="184" spans="2:12" ht="49.5" customHeight="1">
      <c r="B184" s="113" t="s">
        <v>93</v>
      </c>
      <c r="C184" s="131" t="s">
        <v>64</v>
      </c>
      <c r="D184" s="306"/>
      <c r="E184" s="306"/>
      <c r="F184" s="303"/>
      <c r="G184" s="303"/>
      <c r="H184" s="303"/>
      <c r="I184" s="306"/>
      <c r="J184" s="306"/>
      <c r="K184" s="306"/>
      <c r="L184" s="309"/>
    </row>
    <row r="185" spans="2:12" ht="30.75" customHeight="1">
      <c r="B185" s="113" t="s">
        <v>48</v>
      </c>
      <c r="C185" s="144" t="s">
        <v>62</v>
      </c>
      <c r="D185" s="306"/>
      <c r="E185" s="306"/>
      <c r="F185" s="303"/>
      <c r="G185" s="303"/>
      <c r="H185" s="303"/>
      <c r="I185" s="306"/>
      <c r="J185" s="306"/>
      <c r="K185" s="306"/>
      <c r="L185" s="309"/>
    </row>
    <row r="186" spans="2:12" ht="56.25" customHeight="1">
      <c r="B186" s="107" t="s">
        <v>135</v>
      </c>
      <c r="C186" s="132" t="s">
        <v>88</v>
      </c>
      <c r="D186" s="306"/>
      <c r="E186" s="306"/>
      <c r="F186" s="303"/>
      <c r="G186" s="303"/>
      <c r="H186" s="303"/>
      <c r="I186" s="306"/>
      <c r="J186" s="306"/>
      <c r="K186" s="306"/>
      <c r="L186" s="309"/>
    </row>
    <row r="187" spans="2:12">
      <c r="B187" s="115"/>
      <c r="C187" s="116" t="s">
        <v>95</v>
      </c>
      <c r="D187" s="307"/>
      <c r="E187" s="307"/>
      <c r="F187" s="304"/>
      <c r="G187" s="304"/>
      <c r="H187" s="304"/>
      <c r="I187" s="307"/>
      <c r="J187" s="307"/>
      <c r="K187" s="307"/>
      <c r="L187" s="310"/>
    </row>
    <row r="188" spans="2:12" ht="20.25" customHeight="1">
      <c r="B188" s="112" t="s">
        <v>103</v>
      </c>
      <c r="C188" s="132" t="s">
        <v>259</v>
      </c>
      <c r="D188" s="123"/>
      <c r="E188" s="123"/>
      <c r="F188" s="123"/>
      <c r="G188" s="123">
        <v>1</v>
      </c>
      <c r="H188" s="123">
        <v>6</v>
      </c>
      <c r="I188" s="123">
        <v>6</v>
      </c>
      <c r="J188" s="123"/>
      <c r="K188" s="123"/>
      <c r="L188" s="123"/>
    </row>
    <row r="189" spans="2:12" ht="22.5" customHeight="1">
      <c r="B189" s="170" t="s">
        <v>100</v>
      </c>
      <c r="C189" s="170"/>
      <c r="D189" s="191">
        <f>+'Հավելված 3 Մաս 2'!E93</f>
        <v>93322.3</v>
      </c>
      <c r="E189" s="191">
        <f>+'Հավելված 3 Մաս 2'!F93</f>
        <v>4393.3</v>
      </c>
      <c r="F189" s="191">
        <f>+'Հավելված 3 Մաս 2'!G93</f>
        <v>0</v>
      </c>
      <c r="G189" s="191">
        <f>+'Հավելված 3 Մաս 2'!H93</f>
        <v>37.9</v>
      </c>
      <c r="H189" s="191">
        <f>+'Հավելված 3 Մաս 2'!I93</f>
        <v>943.5</v>
      </c>
      <c r="I189" s="191">
        <f>+'Հավելված 3 Մաս 2'!J93</f>
        <v>943.5</v>
      </c>
      <c r="J189" s="123"/>
      <c r="K189" s="123"/>
      <c r="L189" s="123"/>
    </row>
    <row r="190" spans="2:12" s="174" customFormat="1" ht="19.5" customHeight="1">
      <c r="B190" s="171"/>
      <c r="C190" s="171"/>
      <c r="D190" s="172"/>
      <c r="E190" s="172"/>
      <c r="F190" s="172"/>
      <c r="G190" s="172"/>
      <c r="H190" s="172"/>
      <c r="I190" s="173"/>
      <c r="J190" s="172"/>
      <c r="K190" s="172"/>
      <c r="L190" s="172"/>
    </row>
    <row r="191" spans="2:12" ht="22.5" customHeight="1">
      <c r="C191" s="103"/>
    </row>
    <row r="192" spans="2:12">
      <c r="B192" s="108" t="s">
        <v>81</v>
      </c>
      <c r="C192" s="109" t="s">
        <v>82</v>
      </c>
    </row>
    <row r="193" spans="2:12" ht="33.75" customHeight="1">
      <c r="B193" s="107">
        <v>1031</v>
      </c>
      <c r="C193" s="107" t="s">
        <v>65</v>
      </c>
    </row>
    <row r="194" spans="2:12">
      <c r="B194" s="110"/>
      <c r="C194" s="103"/>
    </row>
    <row r="195" spans="2:12">
      <c r="B195" s="111" t="s">
        <v>83</v>
      </c>
      <c r="C195" s="103"/>
    </row>
    <row r="196" spans="2:12">
      <c r="B196" s="110"/>
      <c r="C196" s="103"/>
    </row>
    <row r="197" spans="2:12">
      <c r="B197" s="106" t="s">
        <v>84</v>
      </c>
      <c r="C197" s="112" t="s">
        <v>85</v>
      </c>
    </row>
    <row r="198" spans="2:12" ht="18" customHeight="1">
      <c r="B198" s="106" t="s">
        <v>86</v>
      </c>
      <c r="C198" s="107">
        <v>104021</v>
      </c>
    </row>
    <row r="199" spans="2:12" ht="15.75" customHeight="1">
      <c r="B199" s="106" t="s">
        <v>87</v>
      </c>
      <c r="C199" s="107" t="s">
        <v>88</v>
      </c>
    </row>
    <row r="200" spans="2:12" ht="20.25" customHeight="1">
      <c r="B200" s="106" t="s">
        <v>89</v>
      </c>
      <c r="C200" s="107">
        <v>1031</v>
      </c>
      <c r="D200" s="311" t="s">
        <v>90</v>
      </c>
      <c r="E200" s="311"/>
      <c r="F200" s="311"/>
      <c r="G200" s="311"/>
      <c r="H200" s="311"/>
      <c r="I200" s="311"/>
      <c r="J200" s="311"/>
      <c r="K200" s="311"/>
      <c r="L200" s="311"/>
    </row>
    <row r="201" spans="2:12" ht="15" customHeight="1">
      <c r="B201" s="106" t="s">
        <v>91</v>
      </c>
      <c r="C201" s="107">
        <v>11001</v>
      </c>
      <c r="D201" s="305" t="s">
        <v>150</v>
      </c>
      <c r="E201" s="305" t="s">
        <v>151</v>
      </c>
      <c r="F201" s="302" t="s">
        <v>146</v>
      </c>
      <c r="G201" s="302" t="s">
        <v>147</v>
      </c>
      <c r="H201" s="302" t="s">
        <v>152</v>
      </c>
      <c r="I201" s="305" t="s">
        <v>148</v>
      </c>
      <c r="J201" s="305" t="s">
        <v>142</v>
      </c>
      <c r="K201" s="305" t="s">
        <v>153</v>
      </c>
      <c r="L201" s="308"/>
    </row>
    <row r="202" spans="2:12" ht="36" customHeight="1">
      <c r="B202" s="113" t="s">
        <v>44</v>
      </c>
      <c r="C202" s="107" t="s">
        <v>65</v>
      </c>
      <c r="D202" s="306"/>
      <c r="E202" s="306"/>
      <c r="F202" s="303"/>
      <c r="G202" s="303"/>
      <c r="H202" s="303"/>
      <c r="I202" s="306"/>
      <c r="J202" s="306"/>
      <c r="K202" s="306"/>
      <c r="L202" s="309"/>
    </row>
    <row r="203" spans="2:12" ht="60.75" customHeight="1">
      <c r="B203" s="113" t="s">
        <v>93</v>
      </c>
      <c r="C203" s="107" t="s">
        <v>68</v>
      </c>
      <c r="D203" s="306"/>
      <c r="E203" s="306"/>
      <c r="F203" s="303"/>
      <c r="G203" s="303"/>
      <c r="H203" s="303"/>
      <c r="I203" s="306"/>
      <c r="J203" s="306"/>
      <c r="K203" s="306"/>
      <c r="L203" s="309"/>
    </row>
    <row r="204" spans="2:12" ht="20.25" customHeight="1">
      <c r="B204" s="113" t="s">
        <v>48</v>
      </c>
      <c r="C204" s="107" t="s">
        <v>49</v>
      </c>
      <c r="D204" s="306"/>
      <c r="E204" s="306"/>
      <c r="F204" s="303"/>
      <c r="G204" s="303"/>
      <c r="H204" s="303"/>
      <c r="I204" s="306"/>
      <c r="J204" s="306"/>
      <c r="K204" s="306"/>
      <c r="L204" s="309"/>
    </row>
    <row r="205" spans="2:12" ht="50.25" customHeight="1">
      <c r="B205" s="107" t="s">
        <v>135</v>
      </c>
      <c r="C205" s="132" t="s">
        <v>117</v>
      </c>
      <c r="D205" s="306"/>
      <c r="E205" s="306"/>
      <c r="F205" s="303"/>
      <c r="G205" s="303"/>
      <c r="H205" s="303"/>
      <c r="I205" s="306"/>
      <c r="J205" s="306"/>
      <c r="K205" s="306"/>
      <c r="L205" s="309"/>
    </row>
    <row r="206" spans="2:12" ht="24.75" customHeight="1">
      <c r="B206" s="115"/>
      <c r="C206" s="116" t="s">
        <v>95</v>
      </c>
      <c r="D206" s="307"/>
      <c r="E206" s="307"/>
      <c r="F206" s="304"/>
      <c r="G206" s="304"/>
      <c r="H206" s="304"/>
      <c r="I206" s="307"/>
      <c r="J206" s="307"/>
      <c r="K206" s="307"/>
      <c r="L206" s="310"/>
    </row>
    <row r="207" spans="2:12" ht="49.5" customHeight="1">
      <c r="B207" s="175" t="s">
        <v>103</v>
      </c>
      <c r="C207" s="176" t="s">
        <v>184</v>
      </c>
      <c r="D207" s="177">
        <v>370</v>
      </c>
      <c r="E207" s="177">
        <v>622</v>
      </c>
      <c r="F207" s="177">
        <v>0</v>
      </c>
      <c r="G207" s="177">
        <v>110</v>
      </c>
      <c r="H207" s="177">
        <v>220</v>
      </c>
      <c r="I207" s="177">
        <v>376</v>
      </c>
      <c r="J207" s="177">
        <v>960</v>
      </c>
      <c r="K207" s="177">
        <v>1092</v>
      </c>
      <c r="L207" s="129"/>
    </row>
    <row r="208" spans="2:12" ht="49.5" customHeight="1">
      <c r="B208" s="175" t="s">
        <v>103</v>
      </c>
      <c r="C208" s="176" t="s">
        <v>185</v>
      </c>
      <c r="D208" s="177"/>
      <c r="E208" s="177" t="s">
        <v>186</v>
      </c>
      <c r="F208" s="178" t="s">
        <v>194</v>
      </c>
      <c r="G208" s="178" t="s">
        <v>194</v>
      </c>
      <c r="H208" s="178" t="s">
        <v>194</v>
      </c>
      <c r="I208" s="178" t="s">
        <v>194</v>
      </c>
      <c r="J208" s="178" t="s">
        <v>195</v>
      </c>
      <c r="K208" s="178" t="s">
        <v>190</v>
      </c>
      <c r="L208" s="129"/>
    </row>
    <row r="209" spans="2:12" ht="54.75" customHeight="1">
      <c r="B209" s="175" t="s">
        <v>103</v>
      </c>
      <c r="C209" s="179" t="s">
        <v>196</v>
      </c>
      <c r="D209" s="177">
        <v>15</v>
      </c>
      <c r="E209" s="177">
        <v>28</v>
      </c>
      <c r="F209" s="177">
        <v>0</v>
      </c>
      <c r="G209" s="178">
        <v>5</v>
      </c>
      <c r="H209" s="178">
        <v>10</v>
      </c>
      <c r="I209" s="178">
        <v>17</v>
      </c>
      <c r="J209" s="178">
        <v>42</v>
      </c>
      <c r="K209" s="178">
        <v>47</v>
      </c>
      <c r="L209" s="129"/>
    </row>
    <row r="210" spans="2:12" ht="61.5" customHeight="1">
      <c r="B210" s="175" t="s">
        <v>105</v>
      </c>
      <c r="C210" s="180" t="s">
        <v>187</v>
      </c>
      <c r="D210" s="177">
        <v>5</v>
      </c>
      <c r="E210" s="177">
        <v>5</v>
      </c>
      <c r="F210" s="177">
        <v>0</v>
      </c>
      <c r="G210" s="178">
        <v>5</v>
      </c>
      <c r="H210" s="178">
        <v>5</v>
      </c>
      <c r="I210" s="178">
        <v>5</v>
      </c>
      <c r="J210" s="178">
        <v>5</v>
      </c>
      <c r="K210" s="178">
        <v>5</v>
      </c>
      <c r="L210" s="129"/>
    </row>
    <row r="211" spans="2:12" ht="48" customHeight="1">
      <c r="B211" s="175" t="s">
        <v>107</v>
      </c>
      <c r="C211" s="180" t="s">
        <v>188</v>
      </c>
      <c r="D211" s="177">
        <v>12</v>
      </c>
      <c r="E211" s="177">
        <v>12</v>
      </c>
      <c r="F211" s="177">
        <v>0</v>
      </c>
      <c r="G211" s="178">
        <v>12</v>
      </c>
      <c r="H211" s="178">
        <v>12</v>
      </c>
      <c r="I211" s="178">
        <v>12</v>
      </c>
      <c r="J211" s="178">
        <v>12</v>
      </c>
      <c r="K211" s="178">
        <v>12</v>
      </c>
      <c r="L211" s="129"/>
    </row>
    <row r="212" spans="2:12" ht="45" customHeight="1">
      <c r="B212" s="175" t="s">
        <v>103</v>
      </c>
      <c r="C212" s="176" t="s">
        <v>119</v>
      </c>
      <c r="D212" s="177"/>
      <c r="E212" s="177">
        <v>300</v>
      </c>
      <c r="F212" s="181">
        <v>80</v>
      </c>
      <c r="G212" s="178">
        <v>160</v>
      </c>
      <c r="H212" s="178">
        <v>240</v>
      </c>
      <c r="I212" s="178">
        <v>350</v>
      </c>
      <c r="J212" s="182">
        <v>350</v>
      </c>
      <c r="K212" s="177">
        <v>350</v>
      </c>
      <c r="L212" s="129"/>
    </row>
    <row r="213" spans="2:12" ht="30.75" customHeight="1">
      <c r="B213" s="175" t="s">
        <v>103</v>
      </c>
      <c r="C213" s="176" t="s">
        <v>132</v>
      </c>
      <c r="D213" s="177">
        <v>0</v>
      </c>
      <c r="E213" s="177">
        <v>25</v>
      </c>
      <c r="F213" s="177">
        <v>25</v>
      </c>
      <c r="G213" s="177">
        <v>25</v>
      </c>
      <c r="H213" s="177">
        <v>25</v>
      </c>
      <c r="I213" s="177">
        <v>25</v>
      </c>
      <c r="J213" s="177">
        <v>25</v>
      </c>
      <c r="K213" s="177">
        <v>25</v>
      </c>
      <c r="L213" s="129"/>
    </row>
    <row r="214" spans="2:12" ht="52.5" customHeight="1">
      <c r="B214" s="175" t="s">
        <v>105</v>
      </c>
      <c r="C214" s="176" t="s">
        <v>120</v>
      </c>
      <c r="D214" s="177">
        <v>5</v>
      </c>
      <c r="E214" s="177">
        <v>5</v>
      </c>
      <c r="F214" s="177">
        <v>5</v>
      </c>
      <c r="G214" s="178">
        <v>5</v>
      </c>
      <c r="H214" s="178">
        <v>5</v>
      </c>
      <c r="I214" s="178">
        <v>5</v>
      </c>
      <c r="J214" s="178">
        <v>5</v>
      </c>
      <c r="K214" s="178">
        <v>5</v>
      </c>
      <c r="L214" s="129"/>
    </row>
    <row r="215" spans="2:12" ht="66.75" customHeight="1">
      <c r="B215" s="175" t="s">
        <v>105</v>
      </c>
      <c r="C215" s="176" t="s">
        <v>123</v>
      </c>
      <c r="D215" s="177"/>
      <c r="E215" s="177">
        <v>5</v>
      </c>
      <c r="F215" s="177">
        <v>5</v>
      </c>
      <c r="G215" s="178">
        <v>5</v>
      </c>
      <c r="H215" s="178">
        <v>5</v>
      </c>
      <c r="I215" s="178">
        <v>5</v>
      </c>
      <c r="J215" s="177">
        <v>5</v>
      </c>
      <c r="K215" s="177">
        <v>5</v>
      </c>
      <c r="L215" s="129"/>
    </row>
    <row r="216" spans="2:12" ht="37.5" customHeight="1">
      <c r="B216" s="175" t="s">
        <v>107</v>
      </c>
      <c r="C216" s="176" t="s">
        <v>125</v>
      </c>
      <c r="D216" s="177"/>
      <c r="E216" s="177">
        <v>12</v>
      </c>
      <c r="F216" s="177">
        <v>30</v>
      </c>
      <c r="G216" s="178">
        <v>30</v>
      </c>
      <c r="H216" s="178">
        <v>30</v>
      </c>
      <c r="I216" s="178">
        <v>30</v>
      </c>
      <c r="J216" s="177">
        <v>30</v>
      </c>
      <c r="K216" s="177">
        <v>30</v>
      </c>
      <c r="L216" s="129"/>
    </row>
    <row r="217" spans="2:12" ht="39.75" customHeight="1">
      <c r="B217" s="175" t="s">
        <v>103</v>
      </c>
      <c r="C217" s="176" t="s">
        <v>260</v>
      </c>
      <c r="D217" s="177"/>
      <c r="E217" s="177"/>
      <c r="F217" s="177">
        <v>6</v>
      </c>
      <c r="G217" s="178">
        <v>14</v>
      </c>
      <c r="H217" s="178">
        <v>14</v>
      </c>
      <c r="I217" s="178">
        <v>14</v>
      </c>
      <c r="J217" s="178">
        <v>14</v>
      </c>
      <c r="K217" s="178">
        <v>14</v>
      </c>
      <c r="L217" s="129"/>
    </row>
    <row r="218" spans="2:12" ht="51.75" customHeight="1">
      <c r="B218" s="175" t="s">
        <v>103</v>
      </c>
      <c r="C218" s="176" t="s">
        <v>189</v>
      </c>
      <c r="D218" s="177"/>
      <c r="E218" s="177" t="s">
        <v>190</v>
      </c>
      <c r="F218" s="177" t="s">
        <v>190</v>
      </c>
      <c r="G218" s="178" t="s">
        <v>190</v>
      </c>
      <c r="H218" s="178" t="s">
        <v>190</v>
      </c>
      <c r="I218" s="178" t="s">
        <v>190</v>
      </c>
      <c r="J218" s="178" t="s">
        <v>190</v>
      </c>
      <c r="K218" s="178" t="s">
        <v>190</v>
      </c>
      <c r="L218" s="129"/>
    </row>
    <row r="219" spans="2:12" ht="49.5" customHeight="1">
      <c r="B219" s="175" t="s">
        <v>103</v>
      </c>
      <c r="C219" s="180" t="s">
        <v>118</v>
      </c>
      <c r="D219" s="177">
        <v>13</v>
      </c>
      <c r="E219" s="177">
        <v>22</v>
      </c>
      <c r="F219" s="177">
        <v>3</v>
      </c>
      <c r="G219" s="178">
        <v>6</v>
      </c>
      <c r="H219" s="178">
        <v>10</v>
      </c>
      <c r="I219" s="178">
        <v>14</v>
      </c>
      <c r="J219" s="177">
        <v>14</v>
      </c>
      <c r="K219" s="177">
        <v>14</v>
      </c>
      <c r="L219" s="123"/>
    </row>
    <row r="220" spans="2:12" ht="48.75" customHeight="1">
      <c r="B220" s="175" t="s">
        <v>103</v>
      </c>
      <c r="C220" s="180" t="s">
        <v>191</v>
      </c>
      <c r="D220" s="177">
        <v>240</v>
      </c>
      <c r="E220" s="177">
        <v>375</v>
      </c>
      <c r="F220" s="181">
        <v>70</v>
      </c>
      <c r="G220" s="178">
        <v>140</v>
      </c>
      <c r="H220" s="178">
        <v>210</v>
      </c>
      <c r="I220" s="178">
        <v>280</v>
      </c>
      <c r="J220" s="182">
        <v>280</v>
      </c>
      <c r="K220" s="177">
        <v>280</v>
      </c>
      <c r="L220" s="129"/>
    </row>
    <row r="221" spans="2:12" ht="82.5">
      <c r="B221" s="175" t="s">
        <v>105</v>
      </c>
      <c r="C221" s="176" t="s">
        <v>122</v>
      </c>
      <c r="D221" s="183">
        <v>0</v>
      </c>
      <c r="E221" s="183">
        <v>5</v>
      </c>
      <c r="F221" s="184">
        <v>5</v>
      </c>
      <c r="G221" s="185">
        <v>5</v>
      </c>
      <c r="H221" s="185">
        <v>5</v>
      </c>
      <c r="I221" s="185">
        <v>5</v>
      </c>
      <c r="J221" s="185">
        <v>5</v>
      </c>
      <c r="K221" s="185">
        <v>5</v>
      </c>
      <c r="L221" s="123"/>
    </row>
    <row r="222" spans="2:12" ht="84.75" customHeight="1">
      <c r="B222" s="175" t="s">
        <v>105</v>
      </c>
      <c r="C222" s="176" t="s">
        <v>121</v>
      </c>
      <c r="D222" s="177">
        <v>0</v>
      </c>
      <c r="E222" s="177">
        <v>5</v>
      </c>
      <c r="F222" s="178">
        <v>5</v>
      </c>
      <c r="G222" s="178">
        <v>5</v>
      </c>
      <c r="H222" s="178">
        <v>5</v>
      </c>
      <c r="I222" s="178">
        <v>5</v>
      </c>
      <c r="J222" s="178">
        <v>12</v>
      </c>
      <c r="K222" s="178">
        <v>12</v>
      </c>
      <c r="L222" s="129"/>
    </row>
    <row r="223" spans="2:12" ht="57.75" customHeight="1">
      <c r="B223" s="175" t="s">
        <v>107</v>
      </c>
      <c r="C223" s="180" t="s">
        <v>124</v>
      </c>
      <c r="D223" s="177">
        <v>30</v>
      </c>
      <c r="E223" s="177">
        <v>30</v>
      </c>
      <c r="F223" s="181">
        <v>30</v>
      </c>
      <c r="G223" s="178">
        <v>30</v>
      </c>
      <c r="H223" s="178">
        <v>30</v>
      </c>
      <c r="I223" s="178">
        <v>30</v>
      </c>
      <c r="J223" s="182">
        <v>30</v>
      </c>
      <c r="K223" s="177">
        <v>30</v>
      </c>
      <c r="L223" s="123"/>
    </row>
    <row r="224" spans="2:12" ht="70.5" customHeight="1">
      <c r="B224" s="175" t="s">
        <v>103</v>
      </c>
      <c r="C224" s="165" t="s">
        <v>192</v>
      </c>
      <c r="D224" s="177"/>
      <c r="E224" s="177" t="s">
        <v>193</v>
      </c>
      <c r="F224" s="177" t="s">
        <v>193</v>
      </c>
      <c r="G224" s="177" t="s">
        <v>193</v>
      </c>
      <c r="H224" s="177" t="s">
        <v>193</v>
      </c>
      <c r="I224" s="177" t="s">
        <v>193</v>
      </c>
      <c r="J224" s="177" t="s">
        <v>193</v>
      </c>
      <c r="K224" s="177" t="s">
        <v>193</v>
      </c>
      <c r="L224" s="129"/>
    </row>
    <row r="225" spans="2:12" ht="44.25" customHeight="1">
      <c r="B225" s="121" t="s">
        <v>100</v>
      </c>
      <c r="C225" s="186"/>
      <c r="D225" s="195">
        <f>+'Հավելված 3 Մաս 2'!E108</f>
        <v>17646.999</v>
      </c>
      <c r="E225" s="195">
        <f>+'Հավելված 3 Մաս 2'!F108</f>
        <v>30412</v>
      </c>
      <c r="F225" s="195">
        <f>+'Հավելված 3 Մաս 2'!G108</f>
        <v>7300</v>
      </c>
      <c r="G225" s="195">
        <f>+'Հավելված 3 Մաս 2'!H108</f>
        <v>14600</v>
      </c>
      <c r="H225" s="195">
        <f>+'Հավելված 3 Մաս 2'!I108</f>
        <v>21900</v>
      </c>
      <c r="I225" s="195">
        <f>+'Հավելված 3 Մաս 2'!J108</f>
        <v>22095.599999999999</v>
      </c>
      <c r="J225" s="195">
        <f>+'Հավելված 3 Մաս 2'!K108</f>
        <v>32065.7</v>
      </c>
      <c r="K225" s="195">
        <f>+'Հավելված 3 Մաս 2'!L108</f>
        <v>32799.699999999997</v>
      </c>
      <c r="L225" s="195">
        <f>+'Հավելված 3 Մաս 2'!M108</f>
        <v>0</v>
      </c>
    </row>
    <row r="226" spans="2:12" ht="40.5" customHeight="1">
      <c r="C226" s="103"/>
    </row>
    <row r="227" spans="2:12">
      <c r="B227" s="108" t="s">
        <v>81</v>
      </c>
      <c r="C227" s="109" t="s">
        <v>82</v>
      </c>
    </row>
    <row r="228" spans="2:12" ht="33">
      <c r="B228" s="107">
        <v>1137</v>
      </c>
      <c r="C228" s="107" t="s">
        <v>69</v>
      </c>
    </row>
    <row r="229" spans="2:12">
      <c r="B229" s="110"/>
      <c r="C229" s="103"/>
    </row>
    <row r="230" spans="2:12">
      <c r="B230" s="111" t="s">
        <v>83</v>
      </c>
      <c r="C230" s="103"/>
    </row>
    <row r="231" spans="2:12">
      <c r="B231" s="106" t="s">
        <v>84</v>
      </c>
      <c r="C231" s="112" t="s">
        <v>85</v>
      </c>
    </row>
    <row r="232" spans="2:12" ht="16.5" customHeight="1">
      <c r="B232" s="106" t="s">
        <v>86</v>
      </c>
      <c r="C232" s="107">
        <v>104021</v>
      </c>
    </row>
    <row r="233" spans="2:12" ht="33">
      <c r="B233" s="106" t="s">
        <v>87</v>
      </c>
      <c r="C233" s="107" t="s">
        <v>88</v>
      </c>
    </row>
    <row r="234" spans="2:12">
      <c r="B234" s="106" t="s">
        <v>89</v>
      </c>
      <c r="C234" s="107">
        <v>1137</v>
      </c>
      <c r="D234" s="311" t="s">
        <v>90</v>
      </c>
      <c r="E234" s="311"/>
      <c r="F234" s="311"/>
      <c r="G234" s="311"/>
      <c r="H234" s="311"/>
      <c r="I234" s="311"/>
      <c r="J234" s="311"/>
      <c r="K234" s="311"/>
      <c r="L234" s="311"/>
    </row>
    <row r="235" spans="2:12" ht="15" customHeight="1">
      <c r="B235" s="106" t="s">
        <v>91</v>
      </c>
      <c r="C235" s="107">
        <v>11001</v>
      </c>
      <c r="D235" s="305" t="s">
        <v>150</v>
      </c>
      <c r="E235" s="305" t="s">
        <v>151</v>
      </c>
      <c r="F235" s="302" t="s">
        <v>146</v>
      </c>
      <c r="G235" s="302" t="s">
        <v>147</v>
      </c>
      <c r="H235" s="302" t="s">
        <v>152</v>
      </c>
      <c r="I235" s="305" t="s">
        <v>148</v>
      </c>
      <c r="J235" s="305" t="s">
        <v>142</v>
      </c>
      <c r="K235" s="305" t="s">
        <v>153</v>
      </c>
      <c r="L235" s="308"/>
    </row>
    <row r="236" spans="2:12" ht="33">
      <c r="B236" s="113" t="s">
        <v>44</v>
      </c>
      <c r="C236" s="131" t="s">
        <v>72</v>
      </c>
      <c r="D236" s="306"/>
      <c r="E236" s="306"/>
      <c r="F236" s="303"/>
      <c r="G236" s="303"/>
      <c r="H236" s="303"/>
      <c r="I236" s="306"/>
      <c r="J236" s="306"/>
      <c r="K236" s="306"/>
      <c r="L236" s="309"/>
    </row>
    <row r="237" spans="2:12" ht="33">
      <c r="B237" s="113" t="s">
        <v>93</v>
      </c>
      <c r="C237" s="131" t="s">
        <v>126</v>
      </c>
      <c r="D237" s="306"/>
      <c r="E237" s="306"/>
      <c r="F237" s="303"/>
      <c r="G237" s="303"/>
      <c r="H237" s="303"/>
      <c r="I237" s="306"/>
      <c r="J237" s="306"/>
      <c r="K237" s="306"/>
      <c r="L237" s="309"/>
    </row>
    <row r="238" spans="2:12">
      <c r="B238" s="113" t="s">
        <v>48</v>
      </c>
      <c r="C238" s="107" t="s">
        <v>49</v>
      </c>
      <c r="D238" s="306"/>
      <c r="E238" s="306"/>
      <c r="F238" s="303"/>
      <c r="G238" s="303"/>
      <c r="H238" s="303"/>
      <c r="I238" s="306"/>
      <c r="J238" s="306"/>
      <c r="K238" s="306"/>
      <c r="L238" s="309"/>
    </row>
    <row r="239" spans="2:12" ht="51.75" customHeight="1">
      <c r="B239" s="107" t="s">
        <v>135</v>
      </c>
      <c r="C239" s="132" t="s">
        <v>117</v>
      </c>
      <c r="D239" s="306"/>
      <c r="E239" s="306"/>
      <c r="F239" s="303"/>
      <c r="G239" s="303"/>
      <c r="H239" s="303"/>
      <c r="I239" s="306"/>
      <c r="J239" s="306"/>
      <c r="K239" s="306"/>
      <c r="L239" s="309"/>
    </row>
    <row r="240" spans="2:12" ht="24.75" customHeight="1">
      <c r="B240" s="115"/>
      <c r="C240" s="116" t="s">
        <v>95</v>
      </c>
      <c r="D240" s="307"/>
      <c r="E240" s="307"/>
      <c r="F240" s="304"/>
      <c r="G240" s="304"/>
      <c r="H240" s="304"/>
      <c r="I240" s="307"/>
      <c r="J240" s="307"/>
      <c r="K240" s="307"/>
      <c r="L240" s="310"/>
    </row>
    <row r="241" spans="2:12" ht="110.25" customHeight="1">
      <c r="B241" s="112" t="s">
        <v>103</v>
      </c>
      <c r="C241" s="187" t="s">
        <v>213</v>
      </c>
      <c r="D241" s="123">
        <v>1</v>
      </c>
      <c r="E241" s="123">
        <v>1</v>
      </c>
      <c r="F241" s="123">
        <v>1</v>
      </c>
      <c r="G241" s="123">
        <v>1</v>
      </c>
      <c r="H241" s="123">
        <v>1</v>
      </c>
      <c r="I241" s="123">
        <v>1</v>
      </c>
      <c r="J241" s="123">
        <v>1</v>
      </c>
      <c r="K241" s="123">
        <v>1</v>
      </c>
      <c r="L241" s="123"/>
    </row>
    <row r="242" spans="2:12" ht="59.25" customHeight="1">
      <c r="B242" s="175" t="s">
        <v>105</v>
      </c>
      <c r="C242" s="187" t="s">
        <v>127</v>
      </c>
      <c r="D242" s="188">
        <v>100</v>
      </c>
      <c r="E242" s="189">
        <v>100</v>
      </c>
      <c r="F242" s="189">
        <v>100</v>
      </c>
      <c r="G242" s="189">
        <v>100</v>
      </c>
      <c r="H242" s="189">
        <v>100</v>
      </c>
      <c r="I242" s="189">
        <v>100</v>
      </c>
      <c r="J242" s="189">
        <v>100</v>
      </c>
      <c r="K242" s="189">
        <v>100</v>
      </c>
      <c r="L242" s="123"/>
    </row>
    <row r="243" spans="2:12" ht="39.75" customHeight="1">
      <c r="B243" s="175" t="s">
        <v>107</v>
      </c>
      <c r="C243" s="187" t="s">
        <v>128</v>
      </c>
      <c r="D243" s="188">
        <v>3</v>
      </c>
      <c r="E243" s="189">
        <v>3</v>
      </c>
      <c r="F243" s="189">
        <v>3</v>
      </c>
      <c r="G243" s="189">
        <v>3</v>
      </c>
      <c r="H243" s="189">
        <v>3</v>
      </c>
      <c r="I243" s="189">
        <v>3</v>
      </c>
      <c r="J243" s="189">
        <v>3</v>
      </c>
      <c r="K243" s="189">
        <v>3</v>
      </c>
      <c r="L243" s="129"/>
    </row>
    <row r="244" spans="2:12" ht="39.75" customHeight="1">
      <c r="B244" s="175" t="s">
        <v>105</v>
      </c>
      <c r="C244" s="187" t="s">
        <v>129</v>
      </c>
      <c r="D244" s="188">
        <v>100</v>
      </c>
      <c r="E244" s="189">
        <v>100</v>
      </c>
      <c r="F244" s="189">
        <v>100</v>
      </c>
      <c r="G244" s="189">
        <v>100</v>
      </c>
      <c r="H244" s="189">
        <v>100</v>
      </c>
      <c r="I244" s="189">
        <v>100</v>
      </c>
      <c r="J244" s="189">
        <v>100</v>
      </c>
      <c r="K244" s="189">
        <v>100</v>
      </c>
      <c r="L244" s="129"/>
    </row>
    <row r="245" spans="2:12" ht="123" customHeight="1">
      <c r="B245" s="175" t="s">
        <v>103</v>
      </c>
      <c r="C245" s="187" t="s">
        <v>214</v>
      </c>
      <c r="D245" s="123">
        <v>1</v>
      </c>
      <c r="E245" s="123">
        <v>1</v>
      </c>
      <c r="F245" s="123">
        <v>1</v>
      </c>
      <c r="G245" s="123">
        <v>1</v>
      </c>
      <c r="H245" s="123">
        <v>1</v>
      </c>
      <c r="I245" s="123">
        <v>1</v>
      </c>
      <c r="J245" s="123">
        <v>1</v>
      </c>
      <c r="K245" s="123">
        <v>1</v>
      </c>
      <c r="L245" s="129"/>
    </row>
    <row r="246" spans="2:12" ht="39.75" customHeight="1">
      <c r="B246" s="175" t="s">
        <v>105</v>
      </c>
      <c r="C246" s="187" t="s">
        <v>127</v>
      </c>
      <c r="D246" s="188">
        <v>100</v>
      </c>
      <c r="E246" s="189">
        <v>100</v>
      </c>
      <c r="F246" s="189">
        <v>100</v>
      </c>
      <c r="G246" s="189">
        <v>100</v>
      </c>
      <c r="H246" s="189">
        <v>100</v>
      </c>
      <c r="I246" s="189">
        <v>100</v>
      </c>
      <c r="J246" s="189">
        <v>100</v>
      </c>
      <c r="K246" s="189">
        <v>100</v>
      </c>
      <c r="L246" s="129"/>
    </row>
    <row r="247" spans="2:12" ht="39.75" customHeight="1">
      <c r="B247" s="175" t="s">
        <v>107</v>
      </c>
      <c r="C247" s="187" t="s">
        <v>128</v>
      </c>
      <c r="D247" s="188">
        <v>3</v>
      </c>
      <c r="E247" s="189">
        <v>3</v>
      </c>
      <c r="F247" s="189">
        <v>3</v>
      </c>
      <c r="G247" s="189">
        <v>3</v>
      </c>
      <c r="H247" s="189">
        <v>3</v>
      </c>
      <c r="I247" s="189">
        <v>3</v>
      </c>
      <c r="J247" s="189">
        <v>3</v>
      </c>
      <c r="K247" s="189">
        <v>3</v>
      </c>
      <c r="L247" s="129"/>
    </row>
    <row r="248" spans="2:12" ht="33.75" customHeight="1">
      <c r="B248" s="175" t="s">
        <v>105</v>
      </c>
      <c r="C248" s="187" t="s">
        <v>129</v>
      </c>
      <c r="D248" s="188">
        <v>100</v>
      </c>
      <c r="E248" s="189">
        <v>100</v>
      </c>
      <c r="F248" s="189">
        <v>100</v>
      </c>
      <c r="G248" s="189">
        <v>100</v>
      </c>
      <c r="H248" s="189">
        <v>100</v>
      </c>
      <c r="I248" s="189">
        <v>100</v>
      </c>
      <c r="J248" s="189">
        <v>100</v>
      </c>
      <c r="K248" s="189">
        <v>100</v>
      </c>
      <c r="L248" s="129"/>
    </row>
    <row r="249" spans="2:12" ht="30" customHeight="1">
      <c r="B249" s="121" t="s">
        <v>100</v>
      </c>
      <c r="C249" s="130"/>
      <c r="D249" s="195">
        <f>+'Հավելված 3 Մաս 2'!E123</f>
        <v>19700</v>
      </c>
      <c r="E249" s="195">
        <f>+'Հավելված 3 Մաս 2'!F123</f>
        <v>19700</v>
      </c>
      <c r="F249" s="195">
        <f>+'Հավելված 3 Մաս 2'!G123</f>
        <v>4925</v>
      </c>
      <c r="G249" s="195">
        <f>+'Հավելված 3 Մաս 2'!H123</f>
        <v>9850</v>
      </c>
      <c r="H249" s="195">
        <f>+'Հավելված 3 Մաս 2'!I123</f>
        <v>14775</v>
      </c>
      <c r="I249" s="195">
        <f>+'Հավելված 3 Մաս 2'!J123</f>
        <v>19700</v>
      </c>
      <c r="J249" s="195">
        <f>+'Հավելված 3 Մաս 2'!K123</f>
        <v>19700</v>
      </c>
      <c r="K249" s="195">
        <f>+'Հավելված 3 Մաս 2'!L123</f>
        <v>19700</v>
      </c>
      <c r="L249" s="123"/>
    </row>
    <row r="250" spans="2:12">
      <c r="B250" s="111"/>
      <c r="C250" s="103"/>
    </row>
    <row r="251" spans="2:12" s="174" customFormat="1" ht="15" customHeight="1">
      <c r="B251" s="171"/>
      <c r="C251" s="171"/>
      <c r="D251" s="173"/>
      <c r="E251" s="173"/>
      <c r="F251" s="172"/>
      <c r="G251" s="172"/>
      <c r="H251" s="172"/>
      <c r="I251" s="173"/>
      <c r="J251" s="172"/>
      <c r="K251" s="172"/>
      <c r="L251" s="172"/>
    </row>
    <row r="252" spans="2:12">
      <c r="B252" s="106" t="s">
        <v>84</v>
      </c>
      <c r="C252" s="112" t="s">
        <v>85</v>
      </c>
    </row>
    <row r="253" spans="2:12" ht="16.5" customHeight="1">
      <c r="B253" s="106" t="s">
        <v>86</v>
      </c>
      <c r="C253" s="107">
        <v>104021</v>
      </c>
    </row>
    <row r="254" spans="2:12" ht="33">
      <c r="B254" s="106" t="s">
        <v>87</v>
      </c>
      <c r="C254" s="190" t="s">
        <v>88</v>
      </c>
    </row>
    <row r="255" spans="2:12">
      <c r="B255" s="106" t="s">
        <v>89</v>
      </c>
      <c r="C255" s="190">
        <v>1137</v>
      </c>
      <c r="D255" s="311" t="s">
        <v>90</v>
      </c>
      <c r="E255" s="311"/>
      <c r="F255" s="311"/>
      <c r="G255" s="311"/>
      <c r="H255" s="311"/>
      <c r="I255" s="311"/>
      <c r="J255" s="311"/>
      <c r="K255" s="311"/>
      <c r="L255" s="311"/>
    </row>
    <row r="256" spans="2:12" ht="15" customHeight="1">
      <c r="B256" s="106" t="s">
        <v>91</v>
      </c>
      <c r="C256" s="190">
        <v>11003</v>
      </c>
      <c r="D256" s="305" t="s">
        <v>150</v>
      </c>
      <c r="E256" s="305" t="s">
        <v>151</v>
      </c>
      <c r="F256" s="302" t="s">
        <v>146</v>
      </c>
      <c r="G256" s="302" t="s">
        <v>147</v>
      </c>
      <c r="H256" s="302" t="s">
        <v>152</v>
      </c>
      <c r="I256" s="305" t="s">
        <v>148</v>
      </c>
      <c r="J256" s="305" t="s">
        <v>142</v>
      </c>
      <c r="K256" s="305" t="s">
        <v>153</v>
      </c>
      <c r="L256" s="308"/>
    </row>
    <row r="257" spans="2:12" ht="63" customHeight="1">
      <c r="B257" s="113" t="s">
        <v>44</v>
      </c>
      <c r="C257" s="131" t="s">
        <v>130</v>
      </c>
      <c r="D257" s="306"/>
      <c r="E257" s="306"/>
      <c r="F257" s="303"/>
      <c r="G257" s="303"/>
      <c r="H257" s="303"/>
      <c r="I257" s="306"/>
      <c r="J257" s="306"/>
      <c r="K257" s="306"/>
      <c r="L257" s="309"/>
    </row>
    <row r="258" spans="2:12" ht="30" customHeight="1">
      <c r="B258" s="113" t="s">
        <v>93</v>
      </c>
      <c r="C258" s="131" t="s">
        <v>74</v>
      </c>
      <c r="D258" s="306"/>
      <c r="E258" s="306"/>
      <c r="F258" s="303"/>
      <c r="G258" s="303"/>
      <c r="H258" s="303"/>
      <c r="I258" s="306"/>
      <c r="J258" s="306"/>
      <c r="K258" s="306"/>
      <c r="L258" s="309"/>
    </row>
    <row r="259" spans="2:12" ht="15.75" customHeight="1">
      <c r="B259" s="113" t="s">
        <v>48</v>
      </c>
      <c r="C259" s="144" t="s">
        <v>49</v>
      </c>
      <c r="D259" s="306"/>
      <c r="E259" s="306"/>
      <c r="F259" s="303"/>
      <c r="G259" s="303"/>
      <c r="H259" s="303"/>
      <c r="I259" s="306"/>
      <c r="J259" s="306"/>
      <c r="K259" s="306"/>
      <c r="L259" s="309"/>
    </row>
    <row r="260" spans="2:12" ht="48.75" customHeight="1">
      <c r="B260" s="107" t="s">
        <v>135</v>
      </c>
      <c r="C260" s="132" t="s">
        <v>117</v>
      </c>
      <c r="D260" s="306"/>
      <c r="E260" s="306"/>
      <c r="F260" s="303"/>
      <c r="G260" s="303"/>
      <c r="H260" s="303"/>
      <c r="I260" s="306"/>
      <c r="J260" s="306"/>
      <c r="K260" s="306"/>
      <c r="L260" s="309"/>
    </row>
    <row r="261" spans="2:12">
      <c r="B261" s="115"/>
      <c r="C261" s="116" t="s">
        <v>95</v>
      </c>
      <c r="D261" s="307"/>
      <c r="E261" s="307"/>
      <c r="F261" s="304"/>
      <c r="G261" s="304"/>
      <c r="H261" s="304"/>
      <c r="I261" s="307"/>
      <c r="J261" s="307"/>
      <c r="K261" s="307"/>
      <c r="L261" s="310"/>
    </row>
    <row r="262" spans="2:12" ht="61.5" customHeight="1">
      <c r="B262" s="132" t="s">
        <v>103</v>
      </c>
      <c r="C262" s="132" t="s">
        <v>215</v>
      </c>
      <c r="D262" s="123">
        <v>100</v>
      </c>
      <c r="E262" s="123">
        <v>100</v>
      </c>
      <c r="F262" s="123">
        <v>100</v>
      </c>
      <c r="G262" s="123">
        <v>100</v>
      </c>
      <c r="H262" s="123">
        <v>100</v>
      </c>
      <c r="I262" s="123">
        <v>100</v>
      </c>
      <c r="J262" s="123">
        <v>100</v>
      </c>
      <c r="K262" s="123">
        <v>100</v>
      </c>
      <c r="L262" s="123"/>
    </row>
    <row r="263" spans="2:12" ht="38.25" customHeight="1">
      <c r="B263" s="132" t="s">
        <v>216</v>
      </c>
      <c r="C263" s="132" t="s">
        <v>217</v>
      </c>
      <c r="D263" s="123">
        <v>100</v>
      </c>
      <c r="E263" s="123">
        <v>100</v>
      </c>
      <c r="F263" s="123">
        <v>100</v>
      </c>
      <c r="G263" s="123">
        <v>100</v>
      </c>
      <c r="H263" s="123">
        <v>100</v>
      </c>
      <c r="I263" s="189">
        <v>100</v>
      </c>
      <c r="J263" s="189">
        <v>100</v>
      </c>
      <c r="K263" s="189">
        <v>100</v>
      </c>
      <c r="L263" s="123"/>
    </row>
    <row r="264" spans="2:12" ht="61.5" customHeight="1">
      <c r="B264" s="132" t="s">
        <v>216</v>
      </c>
      <c r="C264" s="132" t="s">
        <v>218</v>
      </c>
      <c r="D264" s="127">
        <v>3</v>
      </c>
      <c r="E264" s="189">
        <v>3</v>
      </c>
      <c r="F264" s="189">
        <v>3</v>
      </c>
      <c r="G264" s="189">
        <v>3</v>
      </c>
      <c r="H264" s="189">
        <v>3</v>
      </c>
      <c r="I264" s="189">
        <v>3</v>
      </c>
      <c r="J264" s="189">
        <v>3</v>
      </c>
      <c r="K264" s="189">
        <v>3</v>
      </c>
      <c r="L264" s="123"/>
    </row>
    <row r="265" spans="2:12" ht="41.25" customHeight="1">
      <c r="B265" s="132" t="s">
        <v>105</v>
      </c>
      <c r="C265" s="132" t="s">
        <v>127</v>
      </c>
      <c r="D265" s="123">
        <v>100</v>
      </c>
      <c r="E265" s="123">
        <v>100</v>
      </c>
      <c r="F265" s="123">
        <v>100</v>
      </c>
      <c r="G265" s="123">
        <v>100</v>
      </c>
      <c r="H265" s="123">
        <v>100</v>
      </c>
      <c r="I265" s="189">
        <v>100</v>
      </c>
      <c r="J265" s="189">
        <v>100</v>
      </c>
      <c r="K265" s="189">
        <v>100</v>
      </c>
      <c r="L265" s="129"/>
    </row>
    <row r="266" spans="2:12" ht="36.75" customHeight="1">
      <c r="B266" s="132" t="s">
        <v>105</v>
      </c>
      <c r="C266" s="132" t="s">
        <v>219</v>
      </c>
      <c r="D266" s="123">
        <v>100</v>
      </c>
      <c r="E266" s="123">
        <v>100</v>
      </c>
      <c r="F266" s="123">
        <v>100</v>
      </c>
      <c r="G266" s="123">
        <v>100</v>
      </c>
      <c r="H266" s="123">
        <v>100</v>
      </c>
      <c r="I266" s="189">
        <v>100</v>
      </c>
      <c r="J266" s="189">
        <v>100</v>
      </c>
      <c r="K266" s="189">
        <v>100</v>
      </c>
      <c r="L266" s="129"/>
    </row>
    <row r="267" spans="2:12" ht="39" customHeight="1">
      <c r="B267" s="132" t="s">
        <v>107</v>
      </c>
      <c r="C267" s="132" t="s">
        <v>128</v>
      </c>
      <c r="D267" s="188">
        <v>3</v>
      </c>
      <c r="E267" s="189">
        <v>3</v>
      </c>
      <c r="F267" s="189">
        <v>3</v>
      </c>
      <c r="G267" s="189">
        <v>3</v>
      </c>
      <c r="H267" s="189">
        <v>3</v>
      </c>
      <c r="I267" s="189">
        <v>3</v>
      </c>
      <c r="J267" s="189">
        <v>3</v>
      </c>
      <c r="K267" s="189">
        <v>3</v>
      </c>
      <c r="L267" s="129"/>
    </row>
    <row r="268" spans="2:12" ht="37.5" customHeight="1">
      <c r="B268" s="132" t="s">
        <v>105</v>
      </c>
      <c r="C268" s="132" t="s">
        <v>220</v>
      </c>
      <c r="D268" s="123">
        <v>100</v>
      </c>
      <c r="E268" s="123">
        <v>100</v>
      </c>
      <c r="F268" s="123">
        <v>100</v>
      </c>
      <c r="G268" s="123">
        <v>100</v>
      </c>
      <c r="H268" s="123">
        <v>100</v>
      </c>
      <c r="I268" s="189">
        <v>100</v>
      </c>
      <c r="J268" s="189">
        <v>100</v>
      </c>
      <c r="K268" s="189">
        <v>100</v>
      </c>
      <c r="L268" s="129"/>
    </row>
    <row r="269" spans="2:12" ht="33.75" customHeight="1">
      <c r="B269" s="121" t="s">
        <v>100</v>
      </c>
      <c r="C269" s="130"/>
      <c r="D269" s="195">
        <f>+'Հավելված 3 Մաս 2'!E129</f>
        <v>107035.47</v>
      </c>
      <c r="E269" s="195">
        <f>+'Հավելված 3 Մաս 2'!F129</f>
        <v>99896</v>
      </c>
      <c r="F269" s="195">
        <f>+'Հավելված 3 Մաս 2'!G129</f>
        <v>26850</v>
      </c>
      <c r="G269" s="195">
        <f>+'Հավելված 3 Մաս 2'!H129</f>
        <v>53700</v>
      </c>
      <c r="H269" s="195">
        <f>+'Հավելված 3 Մաս 2'!I129</f>
        <v>80550</v>
      </c>
      <c r="I269" s="195">
        <f>+'Հավելված 3 Մաս 2'!J129</f>
        <v>107400</v>
      </c>
      <c r="J269" s="195">
        <f>+'Հավելված 3 Մաս 2'!K129</f>
        <v>107400</v>
      </c>
      <c r="K269" s="195">
        <f>+'Հավելված 3 Մաս 2'!L129</f>
        <v>107400</v>
      </c>
      <c r="L269" s="123"/>
    </row>
    <row r="270" spans="2:12" ht="22.5" customHeight="1">
      <c r="B270" s="110"/>
    </row>
  </sheetData>
  <mergeCells count="140">
    <mergeCell ref="D166:D171"/>
    <mergeCell ref="E166:E171"/>
    <mergeCell ref="F166:F171"/>
    <mergeCell ref="G166:G171"/>
    <mergeCell ref="H166:H171"/>
    <mergeCell ref="I166:I171"/>
    <mergeCell ref="J166:J171"/>
    <mergeCell ref="K166:K171"/>
    <mergeCell ref="D165:L165"/>
    <mergeCell ref="L166:L171"/>
    <mergeCell ref="D144:D149"/>
    <mergeCell ref="E144:E149"/>
    <mergeCell ref="F144:F149"/>
    <mergeCell ref="G144:G149"/>
    <mergeCell ref="H144:H149"/>
    <mergeCell ref="I144:I149"/>
    <mergeCell ref="J144:J149"/>
    <mergeCell ref="K144:K149"/>
    <mergeCell ref="D143:L143"/>
    <mergeCell ref="L144:L149"/>
    <mergeCell ref="D126:D131"/>
    <mergeCell ref="E126:E131"/>
    <mergeCell ref="F126:F131"/>
    <mergeCell ref="G126:G131"/>
    <mergeCell ref="H126:H131"/>
    <mergeCell ref="I126:I131"/>
    <mergeCell ref="J126:J131"/>
    <mergeCell ref="K126:K131"/>
    <mergeCell ref="D125:L125"/>
    <mergeCell ref="L126:L131"/>
    <mergeCell ref="D255:L255"/>
    <mergeCell ref="D234:L234"/>
    <mergeCell ref="D235:D240"/>
    <mergeCell ref="E235:E240"/>
    <mergeCell ref="F235:F240"/>
    <mergeCell ref="G235:G240"/>
    <mergeCell ref="H235:H240"/>
    <mergeCell ref="I235:I240"/>
    <mergeCell ref="J235:J240"/>
    <mergeCell ref="K235:K240"/>
    <mergeCell ref="L235:L240"/>
    <mergeCell ref="D256:D261"/>
    <mergeCell ref="E256:E261"/>
    <mergeCell ref="F256:F261"/>
    <mergeCell ref="G256:G261"/>
    <mergeCell ref="H256:H261"/>
    <mergeCell ref="I256:I261"/>
    <mergeCell ref="J256:J261"/>
    <mergeCell ref="K256:K261"/>
    <mergeCell ref="L256:L261"/>
    <mergeCell ref="H201:H206"/>
    <mergeCell ref="I201:I206"/>
    <mergeCell ref="J201:J206"/>
    <mergeCell ref="K201:K206"/>
    <mergeCell ref="L201:L206"/>
    <mergeCell ref="D181:L181"/>
    <mergeCell ref="D182:D187"/>
    <mergeCell ref="E182:E187"/>
    <mergeCell ref="F182:F187"/>
    <mergeCell ref="G182:G187"/>
    <mergeCell ref="H182:H187"/>
    <mergeCell ref="I182:I187"/>
    <mergeCell ref="J182:J187"/>
    <mergeCell ref="K182:K187"/>
    <mergeCell ref="L182:L187"/>
    <mergeCell ref="D200:L200"/>
    <mergeCell ref="D201:D206"/>
    <mergeCell ref="E201:E206"/>
    <mergeCell ref="F201:F206"/>
    <mergeCell ref="G201:G206"/>
    <mergeCell ref="D110:L110"/>
    <mergeCell ref="L111:L116"/>
    <mergeCell ref="D76:L76"/>
    <mergeCell ref="D77:D82"/>
    <mergeCell ref="E77:E82"/>
    <mergeCell ref="F77:F82"/>
    <mergeCell ref="G77:G82"/>
    <mergeCell ref="H77:H82"/>
    <mergeCell ref="I77:I82"/>
    <mergeCell ref="J77:J82"/>
    <mergeCell ref="K77:K82"/>
    <mergeCell ref="L77:L82"/>
    <mergeCell ref="D111:D116"/>
    <mergeCell ref="E111:E116"/>
    <mergeCell ref="F111:F116"/>
    <mergeCell ref="G111:G116"/>
    <mergeCell ref="H111:H116"/>
    <mergeCell ref="I111:I116"/>
    <mergeCell ref="J111:J116"/>
    <mergeCell ref="K111:K116"/>
    <mergeCell ref="D93:L93"/>
    <mergeCell ref="D94:D99"/>
    <mergeCell ref="E94:E99"/>
    <mergeCell ref="F94:F99"/>
    <mergeCell ref="D48:L48"/>
    <mergeCell ref="D49:D54"/>
    <mergeCell ref="E49:E54"/>
    <mergeCell ref="F49:F54"/>
    <mergeCell ref="G49:G54"/>
    <mergeCell ref="H49:H54"/>
    <mergeCell ref="I49:I54"/>
    <mergeCell ref="J49:J54"/>
    <mergeCell ref="K49:K54"/>
    <mergeCell ref="L49:L54"/>
    <mergeCell ref="H35:H40"/>
    <mergeCell ref="I35:I40"/>
    <mergeCell ref="J35:J40"/>
    <mergeCell ref="K35:K40"/>
    <mergeCell ref="L35:L40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34:L34"/>
    <mergeCell ref="D35:D40"/>
    <mergeCell ref="E35:E40"/>
    <mergeCell ref="F35:F40"/>
    <mergeCell ref="G35:G40"/>
    <mergeCell ref="G94:G99"/>
    <mergeCell ref="H94:H99"/>
    <mergeCell ref="I94:I99"/>
    <mergeCell ref="J94:J99"/>
    <mergeCell ref="K94:K99"/>
    <mergeCell ref="L94:L99"/>
    <mergeCell ref="D63:L63"/>
    <mergeCell ref="D64:D69"/>
    <mergeCell ref="E64:E69"/>
    <mergeCell ref="F64:F69"/>
    <mergeCell ref="G64:G69"/>
    <mergeCell ref="H64:H69"/>
    <mergeCell ref="I64:I69"/>
    <mergeCell ref="J64:J69"/>
    <mergeCell ref="K64:K69"/>
    <mergeCell ref="L64:L69"/>
  </mergeCells>
  <phoneticPr fontId="84" type="noConversion"/>
  <dataValidations count="1">
    <dataValidation type="custom" allowBlank="1" showInputMessage="1" showErrorMessage="1" errorTitle="Հոոոոոոոոոպ!!!" error="Մի փոխեք այս դաշտը" sqref="B117 B129:B130" xr:uid="{00000000-0002-0000-0300-000000000000}">
      <formula1>"ø³Ý³Ï³Ï³Ý"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43"/>
  <sheetViews>
    <sheetView topLeftCell="A28" zoomScale="85" zoomScaleNormal="85" workbookViewId="0">
      <selection activeCell="G16" sqref="G16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7" t="s">
        <v>10</v>
      </c>
    </row>
    <row r="2" spans="2:6">
      <c r="C2" s="13"/>
      <c r="D2" s="13"/>
      <c r="E2" s="14"/>
      <c r="F2" s="14"/>
    </row>
    <row r="3" spans="2:6">
      <c r="B3" s="11"/>
      <c r="C3" s="10"/>
      <c r="D3" s="10"/>
      <c r="E3" s="11"/>
      <c r="F3" s="11"/>
    </row>
    <row r="4" spans="2:6" ht="19.5" customHeight="1">
      <c r="B4" s="325" t="s">
        <v>8</v>
      </c>
      <c r="C4" s="325"/>
      <c r="D4" s="325"/>
      <c r="E4" s="38">
        <v>104021</v>
      </c>
      <c r="F4" s="11"/>
    </row>
    <row r="5" spans="2:6" ht="17.25" customHeight="1">
      <c r="B5" s="325" t="s">
        <v>9</v>
      </c>
      <c r="C5" s="325"/>
      <c r="D5" s="325"/>
      <c r="E5" s="5" t="s">
        <v>31</v>
      </c>
      <c r="F5" s="11"/>
    </row>
    <row r="6" spans="2:6">
      <c r="C6" s="10"/>
      <c r="D6" s="10"/>
      <c r="E6" s="11"/>
      <c r="F6" s="11"/>
    </row>
    <row r="7" spans="2:6" ht="20.25" customHeight="1">
      <c r="B7" s="8" t="s">
        <v>15</v>
      </c>
      <c r="C7" s="10"/>
      <c r="D7" s="10"/>
      <c r="E7" s="11"/>
      <c r="F7" s="11"/>
    </row>
    <row r="8" spans="2:6">
      <c r="B8" s="11"/>
      <c r="C8" s="11"/>
      <c r="D8" s="11"/>
      <c r="E8" s="11"/>
      <c r="F8" s="11"/>
    </row>
    <row r="9" spans="2:6" ht="18" customHeight="1">
      <c r="B9" s="326" t="s">
        <v>11</v>
      </c>
      <c r="C9" s="327"/>
      <c r="D9" s="328" t="s">
        <v>16</v>
      </c>
      <c r="E9" s="329"/>
      <c r="F9" s="319" t="s">
        <v>12</v>
      </c>
    </row>
    <row r="10" spans="2:6" ht="25.5" customHeight="1">
      <c r="B10" s="9" t="s">
        <v>7</v>
      </c>
      <c r="C10" s="9" t="s">
        <v>13</v>
      </c>
      <c r="D10" s="330"/>
      <c r="E10" s="331"/>
      <c r="F10" s="320"/>
    </row>
    <row r="11" spans="2:6" ht="18" customHeight="1">
      <c r="B11" s="15" t="s">
        <v>14</v>
      </c>
      <c r="C11" s="19"/>
      <c r="D11" s="12"/>
      <c r="E11" s="12"/>
      <c r="F11" s="205">
        <f>+F12+F25+F36+F39</f>
        <v>218639572.74982172</v>
      </c>
    </row>
    <row r="12" spans="2:6" ht="36" customHeight="1">
      <c r="B12" s="16">
        <v>1108</v>
      </c>
      <c r="C12" s="24"/>
      <c r="D12" s="321" t="s">
        <v>37</v>
      </c>
      <c r="E12" s="321"/>
      <c r="F12" s="206">
        <f>+F15+F17+F21+F13+F19+F23</f>
        <v>3795914.9000000004</v>
      </c>
    </row>
    <row r="13" spans="2:6" ht="46.5" customHeight="1">
      <c r="B13" s="21"/>
      <c r="C13" s="20">
        <v>11001</v>
      </c>
      <c r="D13" s="322" t="s">
        <v>45</v>
      </c>
      <c r="E13" s="322"/>
      <c r="F13" s="207">
        <f>+'Հավելված 3 Մաս 2'!J20</f>
        <v>2565438.5</v>
      </c>
    </row>
    <row r="14" spans="2:6">
      <c r="B14" s="21"/>
      <c r="C14" s="25"/>
      <c r="D14" s="39"/>
      <c r="E14" s="40" t="s">
        <v>31</v>
      </c>
      <c r="F14" s="208"/>
    </row>
    <row r="15" spans="2:6" ht="42.75" customHeight="1">
      <c r="B15" s="21"/>
      <c r="C15" s="24">
        <v>11002</v>
      </c>
      <c r="D15" s="322" t="s">
        <v>50</v>
      </c>
      <c r="E15" s="322"/>
      <c r="F15" s="209">
        <f>+'Հավելված 3 Մաս 2'!J26</f>
        <v>317512.5</v>
      </c>
    </row>
    <row r="16" spans="2:6" ht="19.5" customHeight="1">
      <c r="B16" s="21"/>
      <c r="C16" s="25"/>
      <c r="D16" s="26"/>
      <c r="E16" s="18" t="s">
        <v>31</v>
      </c>
      <c r="F16" s="207"/>
    </row>
    <row r="17" spans="2:6" ht="27.75" customHeight="1">
      <c r="B17" s="21"/>
      <c r="C17" s="20">
        <v>11003</v>
      </c>
      <c r="D17" s="322" t="s">
        <v>53</v>
      </c>
      <c r="E17" s="322"/>
      <c r="F17" s="209">
        <f>+'Հավելված 3 Մաս 2'!J32</f>
        <v>116461.2</v>
      </c>
    </row>
    <row r="18" spans="2:6" ht="19.5" customHeight="1">
      <c r="B18" s="21"/>
      <c r="C18" s="25"/>
      <c r="D18" s="26"/>
      <c r="E18" s="17" t="s">
        <v>31</v>
      </c>
      <c r="F18" s="210"/>
    </row>
    <row r="19" spans="2:6" ht="46.5" customHeight="1">
      <c r="B19" s="21"/>
      <c r="C19" s="20">
        <v>11008</v>
      </c>
      <c r="D19" s="322" t="str">
        <f>+'Հավելված 3 Մաս 2'!D39</f>
        <v>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</v>
      </c>
      <c r="E19" s="322"/>
      <c r="F19" s="209">
        <f>+'Հավելված 3 Մաս 2'!J38</f>
        <v>111610</v>
      </c>
    </row>
    <row r="20" spans="2:6" ht="19.5" customHeight="1">
      <c r="B20" s="21"/>
      <c r="C20" s="25"/>
      <c r="D20" s="26"/>
      <c r="E20" s="17" t="s">
        <v>31</v>
      </c>
      <c r="F20" s="210"/>
    </row>
    <row r="21" spans="2:6" ht="30.75" customHeight="1">
      <c r="B21" s="21"/>
      <c r="C21" s="47">
        <v>31001</v>
      </c>
      <c r="D21" s="322" t="s">
        <v>56</v>
      </c>
      <c r="E21" s="322"/>
      <c r="F21" s="209">
        <f>+'Հավելված 3 Մաս 2'!J45</f>
        <v>7625</v>
      </c>
    </row>
    <row r="22" spans="2:6" ht="19.5" customHeight="1">
      <c r="B22" s="21"/>
      <c r="C22" s="46"/>
      <c r="D22" s="26"/>
      <c r="E22" s="17" t="s">
        <v>31</v>
      </c>
      <c r="F22" s="208"/>
    </row>
    <row r="23" spans="2:6" ht="43.5" customHeight="1">
      <c r="B23" s="21"/>
      <c r="C23" s="47">
        <v>32001</v>
      </c>
      <c r="D23" s="322" t="str">
        <f>+'Հավելված 3 Մաս 2'!D39</f>
        <v>èáõë³ëï³ÝÇ ¸³ßÝáõÃÛ³Ý ÏáÕÙÇó Ð³Û³ëï³ÝÇ Ð³Ýñ³å»ïáõÃÛ³ÝÝ ³ÝÑ³ïáõÛó ýÇÝ³Ýë³Ï³Ý û·ÝáõÃÛ³Ý ¹ñ³Ù³ßÝáñÑ³ÛÇÝ Íñ³·ñÇ ßñç³Ý³ÏÝ»ñáõÙ ËáñÑñ¹³ïí³Ï³Ý Í³é³ÛáõÃÛáõÝÝ»ñÇ Ó»éùµ»ñáõÙ</v>
      </c>
      <c r="E23" s="322"/>
      <c r="F23" s="209">
        <f>+'Հավելված 3 Մաս 2'!J51</f>
        <v>677267.7</v>
      </c>
    </row>
    <row r="24" spans="2:6" ht="18.75" customHeight="1">
      <c r="B24" s="27"/>
      <c r="C24" s="25"/>
      <c r="D24" s="26"/>
      <c r="E24" s="17" t="s">
        <v>31</v>
      </c>
      <c r="F24" s="208"/>
    </row>
    <row r="25" spans="2:6" ht="25.5" customHeight="1">
      <c r="B25" s="16">
        <v>1006</v>
      </c>
      <c r="C25" s="20"/>
      <c r="D25" s="321" t="s">
        <v>59</v>
      </c>
      <c r="E25" s="321"/>
      <c r="F25" s="207">
        <f>SUM(F26:F34)</f>
        <v>214694462.24982172</v>
      </c>
    </row>
    <row r="26" spans="2:6" ht="33" customHeight="1">
      <c r="B26" s="21"/>
      <c r="C26" s="44">
        <v>13002</v>
      </c>
      <c r="D26" s="322" t="s">
        <v>138</v>
      </c>
      <c r="E26" s="322"/>
      <c r="F26" s="209">
        <f>+'Հավելված 3 Մաս 2'!J66</f>
        <v>214615696.39999998</v>
      </c>
    </row>
    <row r="27" spans="2:6" ht="24" customHeight="1">
      <c r="B27" s="21"/>
      <c r="C27" s="25"/>
      <c r="D27" s="26"/>
      <c r="E27" s="17" t="s">
        <v>31</v>
      </c>
      <c r="F27" s="208"/>
    </row>
    <row r="28" spans="2:6" ht="33" customHeight="1">
      <c r="B28" s="21"/>
      <c r="C28" s="20">
        <v>11002</v>
      </c>
      <c r="D28" s="322" t="s">
        <v>60</v>
      </c>
      <c r="E28" s="322"/>
      <c r="F28" s="209">
        <f>+'Հավելված 3 Մաս 2'!J73</f>
        <v>6442.467200000001</v>
      </c>
    </row>
    <row r="29" spans="2:6" ht="18.75" customHeight="1">
      <c r="B29" s="21"/>
      <c r="C29" s="25"/>
      <c r="D29" s="26"/>
      <c r="E29" s="17" t="s">
        <v>31</v>
      </c>
      <c r="F29" s="208"/>
    </row>
    <row r="30" spans="2:6" ht="25.5" customHeight="1">
      <c r="B30" s="21"/>
      <c r="C30" s="20">
        <v>11003</v>
      </c>
      <c r="D30" s="323" t="s">
        <v>61</v>
      </c>
      <c r="E30" s="324"/>
      <c r="F30" s="209">
        <f>+'Հավելված 3 Մաս 2'!J80</f>
        <v>31000</v>
      </c>
    </row>
    <row r="31" spans="2:6" ht="25.5" customHeight="1">
      <c r="B31" s="21"/>
      <c r="C31" s="25"/>
      <c r="D31" s="26"/>
      <c r="E31" s="17" t="s">
        <v>31</v>
      </c>
      <c r="F31" s="208"/>
    </row>
    <row r="32" spans="2:6" ht="38.25" customHeight="1">
      <c r="B32" s="21"/>
      <c r="C32" s="45">
        <v>11004</v>
      </c>
      <c r="D32" s="324" t="s">
        <v>139</v>
      </c>
      <c r="E32" s="324"/>
      <c r="F32" s="209">
        <f>+'Հավելված 3 Մաս 2'!J87</f>
        <v>40379.882621728</v>
      </c>
    </row>
    <row r="33" spans="2:6" ht="23.25" customHeight="1">
      <c r="B33" s="21"/>
      <c r="C33" s="25"/>
      <c r="D33" s="23"/>
      <c r="E33" s="22" t="s">
        <v>31</v>
      </c>
      <c r="F33" s="208"/>
    </row>
    <row r="34" spans="2:6" ht="28.5" customHeight="1">
      <c r="B34" s="21"/>
      <c r="C34" s="24">
        <v>13003</v>
      </c>
      <c r="D34" s="324" t="s">
        <v>63</v>
      </c>
      <c r="E34" s="324"/>
      <c r="F34" s="209">
        <f>+'Հավելված 3 Մաս 2'!J93</f>
        <v>943.5</v>
      </c>
    </row>
    <row r="35" spans="2:6" ht="23.25" customHeight="1">
      <c r="B35" s="21"/>
      <c r="C35" s="25"/>
      <c r="D35" s="43"/>
      <c r="E35" s="17" t="s">
        <v>31</v>
      </c>
      <c r="F35" s="208"/>
    </row>
    <row r="36" spans="2:6" ht="36" customHeight="1">
      <c r="B36" s="41">
        <v>1031</v>
      </c>
      <c r="C36" s="24"/>
      <c r="D36" s="321" t="s">
        <v>65</v>
      </c>
      <c r="E36" s="321"/>
      <c r="F36" s="206">
        <f>+F37</f>
        <v>22095.599999999999</v>
      </c>
    </row>
    <row r="37" spans="2:6" ht="37.5" customHeight="1">
      <c r="B37" s="21"/>
      <c r="C37" s="47">
        <v>11001</v>
      </c>
      <c r="D37" s="322" t="s">
        <v>65</v>
      </c>
      <c r="E37" s="322"/>
      <c r="F37" s="207">
        <f>+'Հավելված 3 Մաս 2'!J108</f>
        <v>22095.599999999999</v>
      </c>
    </row>
    <row r="38" spans="2:6">
      <c r="B38" s="27"/>
      <c r="C38" s="25"/>
      <c r="D38" s="39"/>
      <c r="E38" s="40" t="s">
        <v>31</v>
      </c>
      <c r="F38" s="208"/>
    </row>
    <row r="39" spans="2:6" ht="26.25" customHeight="1">
      <c r="B39" s="41">
        <v>1137</v>
      </c>
      <c r="C39" s="24"/>
      <c r="D39" s="332" t="s">
        <v>69</v>
      </c>
      <c r="E39" s="332"/>
      <c r="F39" s="206">
        <f>+F40+F42</f>
        <v>127100</v>
      </c>
    </row>
    <row r="40" spans="2:6" ht="36.75" customHeight="1">
      <c r="B40" s="21"/>
      <c r="C40" s="20">
        <v>11001</v>
      </c>
      <c r="D40" s="322" t="s">
        <v>131</v>
      </c>
      <c r="E40" s="322"/>
      <c r="F40" s="207">
        <f>+'Հավելված 3 Մաս 2'!J123</f>
        <v>19700</v>
      </c>
    </row>
    <row r="41" spans="2:6">
      <c r="B41" s="21"/>
      <c r="C41" s="25"/>
      <c r="D41" s="39"/>
      <c r="E41" s="40" t="s">
        <v>31</v>
      </c>
      <c r="F41" s="208"/>
    </row>
    <row r="42" spans="2:6" ht="48.75" customHeight="1">
      <c r="B42" s="21"/>
      <c r="C42" s="20">
        <v>11003</v>
      </c>
      <c r="D42" s="322" t="s">
        <v>73</v>
      </c>
      <c r="E42" s="322"/>
      <c r="F42" s="209">
        <f>+'Հավելված 3 Մաս 2'!J129</f>
        <v>107400</v>
      </c>
    </row>
    <row r="43" spans="2:6" ht="19.5" customHeight="1">
      <c r="B43" s="27"/>
      <c r="C43" s="25"/>
      <c r="D43" s="26"/>
      <c r="E43" s="17" t="s">
        <v>31</v>
      </c>
      <c r="F43" s="208"/>
    </row>
  </sheetData>
  <mergeCells count="23">
    <mergeCell ref="D42:E42"/>
    <mergeCell ref="D36:E36"/>
    <mergeCell ref="D37:E37"/>
    <mergeCell ref="D39:E39"/>
    <mergeCell ref="D40:E40"/>
    <mergeCell ref="D34:E34"/>
    <mergeCell ref="B4:D4"/>
    <mergeCell ref="B5:D5"/>
    <mergeCell ref="D15:E15"/>
    <mergeCell ref="D25:E25"/>
    <mergeCell ref="D26:E26"/>
    <mergeCell ref="D17:E17"/>
    <mergeCell ref="D21:E21"/>
    <mergeCell ref="D32:E32"/>
    <mergeCell ref="B9:C9"/>
    <mergeCell ref="D9:E10"/>
    <mergeCell ref="F9:F10"/>
    <mergeCell ref="D12:E12"/>
    <mergeCell ref="D13:E13"/>
    <mergeCell ref="D28:E28"/>
    <mergeCell ref="D30:E30"/>
    <mergeCell ref="D23:E23"/>
    <mergeCell ref="D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</vt:i4>
      </vt:variant>
    </vt:vector>
  </HeadingPairs>
  <TitlesOfParts>
    <vt:vector size="26" baseType="lpstr">
      <vt:lpstr>Հավելված 3 Մաս 1</vt:lpstr>
      <vt:lpstr>Հավելված 3 Մաս 2</vt:lpstr>
      <vt:lpstr>APP</vt:lpstr>
      <vt:lpstr>DOC3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2'!_ftnref10</vt:lpstr>
      <vt:lpstr>'Հավելված 3 Մաս 2'!_ftnref11</vt:lpstr>
      <vt:lpstr>APP!_ftnref12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 Arakelyan</cp:lastModifiedBy>
  <cp:lastPrinted>2020-08-20T11:07:31Z</cp:lastPrinted>
  <dcterms:created xsi:type="dcterms:W3CDTF">2017-12-06T07:28:20Z</dcterms:created>
  <dcterms:modified xsi:type="dcterms:W3CDTF">2021-09-28T10:51:38Z</dcterms:modified>
</cp:coreProperties>
</file>